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748" yWindow="-168" windowWidth="11004" windowHeight="10944"/>
  </bookViews>
  <sheets>
    <sheet name="LCC" sheetId="1" r:id="rId1"/>
  </sheets>
  <definedNames>
    <definedName name="_xlnm.Print_Area" localSheetId="0">LCC!$A$1:$L$149</definedName>
  </definedNames>
  <calcPr calcId="145621"/>
</workbook>
</file>

<file path=xl/calcChain.xml><?xml version="1.0" encoding="utf-8"?>
<calcChain xmlns="http://schemas.openxmlformats.org/spreadsheetml/2006/main">
  <c r="B149" i="1" l="1"/>
  <c r="B143" i="1"/>
  <c r="B113" i="1"/>
  <c r="B27" i="1"/>
  <c r="F23" i="1" l="1"/>
  <c r="F21" i="1"/>
  <c r="F19" i="1"/>
  <c r="F17" i="1"/>
  <c r="F15" i="1"/>
  <c r="D61" i="1" l="1"/>
  <c r="D74" i="1" s="1"/>
  <c r="D102" i="1" s="1"/>
  <c r="D62" i="1"/>
  <c r="D75" i="1" s="1"/>
  <c r="D107" i="1" s="1"/>
  <c r="D66" i="1"/>
  <c r="D86" i="1" s="1"/>
  <c r="D67" i="1"/>
  <c r="D91" i="1" s="1"/>
  <c r="D68" i="1"/>
  <c r="D96" i="1" s="1"/>
  <c r="D69" i="1"/>
  <c r="D101" i="1" s="1"/>
  <c r="D70" i="1"/>
  <c r="D106" i="1" s="1"/>
  <c r="D71" i="1"/>
  <c r="D87" i="1" s="1"/>
  <c r="D72" i="1"/>
  <c r="D73" i="1"/>
  <c r="D97" i="1" s="1"/>
  <c r="D76" i="1"/>
  <c r="D88" i="1" s="1"/>
  <c r="D77" i="1"/>
  <c r="D93" i="1" s="1"/>
  <c r="D78" i="1"/>
  <c r="D98" i="1" s="1"/>
  <c r="D79" i="1"/>
  <c r="D103" i="1" s="1"/>
  <c r="D80" i="1"/>
  <c r="D108" i="1" s="1"/>
  <c r="D83" i="1"/>
  <c r="D111" i="1" s="1"/>
  <c r="D92" i="1"/>
  <c r="D48" i="1" l="1"/>
  <c r="J45" i="1"/>
  <c r="J41" i="1"/>
  <c r="H41" i="1"/>
  <c r="J39" i="1"/>
  <c r="H39" i="1"/>
  <c r="J43" i="1"/>
  <c r="H43" i="1"/>
  <c r="H45" i="1"/>
  <c r="F45" i="1"/>
</calcChain>
</file>

<file path=xl/comments1.xml><?xml version="1.0" encoding="utf-8"?>
<comments xmlns="http://schemas.openxmlformats.org/spreadsheetml/2006/main">
  <authors>
    <author>Anders Nykvist</author>
  </authors>
  <commentList>
    <comment ref="C37" authorId="0">
      <text>
        <r>
          <rPr>
            <sz val="9"/>
            <color indexed="81"/>
            <color theme="1"/>
            <rFont val="Tahoma"/>
            <family val="2"/>
          </rPr>
          <t>State investment cost for the recovery system. This includes:
- Cost of the recovery system
- Contract costs (inc. project planning costs)</t>
        </r>
      </text>
    </comment>
    <comment ref="C39" authorId="0">
      <text>
        <r>
          <rPr>
            <sz val="9"/>
            <color indexed="81"/>
            <color theme="1"/>
            <rFont val="Tahoma"/>
            <family val="2"/>
          </rPr>
          <t>State the heat energy saving given by the recovery system per year (according to Appendix G - Energy calculation, point 3.2).</t>
        </r>
      </text>
    </comment>
    <comment ref="C41" authorId="0">
      <text>
        <r>
          <rPr>
            <sz val="9"/>
            <color indexed="81"/>
            <color theme="1"/>
            <rFont val="Tahoma"/>
            <family val="2"/>
          </rPr>
          <t>State electricity consumption for operation of the recovery system  (according to Appendix G, point 3.3)</t>
        </r>
      </text>
    </comment>
    <comment ref="C43" authorId="0">
      <text>
        <r>
          <rPr>
            <sz val="9"/>
            <color indexed="81"/>
            <color theme="1"/>
            <rFont val="Tahoma"/>
            <family val="2"/>
          </rPr>
          <t xml:space="preserve">State the anticipated maintenance and repair costs for the recovery system per year. </t>
        </r>
      </text>
    </comment>
    <comment ref="C45" authorId="0">
      <text>
        <r>
          <rPr>
            <sz val="9"/>
            <color indexed="81"/>
            <color theme="1"/>
            <rFont val="Tahoma"/>
            <family val="2"/>
          </rPr>
          <t xml:space="preserve">State the technical lifetime of the recovery system, i.e. the number of years the recovery system remains in good working order.  </t>
        </r>
      </text>
    </comment>
    <comment ref="C47" authorId="0">
      <text>
        <r>
          <rPr>
            <sz val="9"/>
            <color indexed="81"/>
            <color theme="1"/>
            <rFont val="Tahoma"/>
            <family val="2"/>
          </rPr>
          <t xml:space="preserve">
Increase the repayment period, in whole years, until:
</t>
        </r>
        <r>
          <rPr>
            <b/>
            <sz val="9"/>
            <color indexed="81"/>
            <color theme="1"/>
            <rFont val="Tahoma"/>
            <family val="2"/>
          </rPr>
          <t>"Not fulfilled"</t>
        </r>
        <r>
          <rPr>
            <sz val="9"/>
            <color indexed="81"/>
            <color theme="1"/>
            <rFont val="Tahoma"/>
            <family val="2"/>
          </rPr>
          <t xml:space="preserve"> 
is replaced by: 
</t>
        </r>
        <r>
          <rPr>
            <b/>
            <sz val="9"/>
            <color indexed="81"/>
            <color theme="1"/>
            <rFont val="Tahoma"/>
            <family val="2"/>
          </rPr>
          <t xml:space="preserve">"OK"
</t>
        </r>
      </text>
    </comment>
    <comment ref="M109" authorId="0">
      <text>
        <r>
          <rPr>
            <sz val="9"/>
            <color indexed="81"/>
            <rFont val="Tahoma"/>
          </rPr>
          <t>Ange summan av återinvesteringskostnaderna.
Kostnader för återinvestering inkluderas i samtliga kalkylperioder oavsett när återinvesteringen inträffar.</t>
        </r>
      </text>
    </comment>
    <comment ref="M111" authorId="0">
      <text>
        <r>
          <rPr>
            <sz val="9"/>
            <color indexed="81"/>
            <rFont val="Tahoma"/>
          </rPr>
          <t xml:space="preserve">
Ange tid för återinvestering. 
Om återinvestering sker vid flera tidpunkter, ange ett viktat medelvärdet. Det görs genom att använda formeln:
</t>
        </r>
        <r>
          <rPr>
            <u/>
            <sz val="9"/>
            <color indexed="81"/>
            <rFont val="Tahoma"/>
          </rPr>
          <t xml:space="preserve">
</t>
        </r>
        <r>
          <rPr>
            <sz val="9"/>
            <color indexed="81"/>
            <rFont val="Tahoma"/>
          </rPr>
          <t xml:space="preserve">                             </t>
        </r>
        <r>
          <rPr>
            <u/>
            <sz val="9"/>
            <color indexed="81"/>
            <rFont val="Tahoma"/>
          </rPr>
          <t>Σ (ÅR * KOSTNADER)</t>
        </r>
        <r>
          <rPr>
            <sz val="9"/>
            <color indexed="81"/>
            <rFont val="Tahoma"/>
          </rPr>
          <t xml:space="preserve">
                                    Σ KOSTNADER</t>
        </r>
      </text>
    </comment>
  </commentList>
</comments>
</file>

<file path=xl/sharedStrings.xml><?xml version="1.0" encoding="utf-8"?>
<sst xmlns="http://schemas.openxmlformats.org/spreadsheetml/2006/main">
  <si>
    <r>
      <rPr>
        <sz val="24"/>
        <color theme="1"/>
        <rFont val="Arial"/>
        <family val="2"/>
      </rPr>
      <t>Appendix C Profitability and cost calculations</t>
    </r>
  </si>
  <si>
    <r>
      <rPr>
        <b/>
        <sz val="14"/>
        <color theme="1"/>
        <rFont val="Calibri"/>
        <family val="2"/>
      </rPr>
      <t>Instructions</t>
    </r>
  </si>
  <si>
    <r>
      <rPr>
        <sz val="11"/>
        <color theme="1"/>
        <rFont val="Calibri"/>
        <family val="2"/>
      </rPr>
      <t xml:space="preserve">Fill in all cells in the calculator </t>
    </r>
    <r>
      <rPr>
        <sz val="11"/>
        <color theme="1"/>
        <rFont val="Calibri"/>
        <family val="2"/>
      </rPr>
      <t>that are marked with arrows. Read the comments (marked in red) carefully.</t>
    </r>
  </si>
  <si>
    <r>
      <rPr>
        <sz val="11"/>
        <color theme="1"/>
        <rFont val="Calibri"/>
        <family val="2"/>
      </rPr>
      <t xml:space="preserve">Fill in the </t>
    </r>
    <r>
      <rPr>
        <i/>
        <sz val="11"/>
        <color theme="1"/>
        <rFont val="Calibri"/>
        <family val="2"/>
      </rPr>
      <t>report of costs/assets</t>
    </r>
    <r>
      <rPr>
        <sz val="11"/>
        <color theme="1"/>
        <rFont val="Calibri"/>
        <family val="2"/>
      </rPr>
      <t xml:space="preserve">. If more room is needed, this can be added separately or under </t>
    </r>
    <r>
      <rPr>
        <i/>
        <sz val="11"/>
        <color theme="1"/>
        <rFont val="Calibri"/>
        <family val="2"/>
      </rPr>
      <t xml:space="preserve">Other. </t>
    </r>
  </si>
  <si>
    <r>
      <rPr>
        <sz val="11"/>
        <color theme="1"/>
        <rFont val="Calibri"/>
        <family val="2"/>
      </rPr>
      <t xml:space="preserve">Fill in the </t>
    </r>
    <r>
      <rPr>
        <i/>
        <sz val="11"/>
        <color theme="1"/>
        <rFont val="Calibri"/>
        <family val="2"/>
      </rPr>
      <t>Other</t>
    </r>
    <r>
      <rPr>
        <sz val="11"/>
        <color theme="1"/>
        <rFont val="Calibri"/>
        <family val="2"/>
      </rPr>
      <t xml:space="preserve"> field if there is other relevant information that affects the profitability calculation.</t>
    </r>
  </si>
  <si>
    <r>
      <rPr>
        <sz val="11"/>
        <color theme="1"/>
        <rFont val="Calibri"/>
        <family val="2"/>
      </rPr>
      <t>Note that all costs/savings shall be stated inclusive of VAT.</t>
    </r>
  </si>
  <si>
    <r>
      <rPr>
        <sz val="11"/>
        <color theme="1"/>
        <rFont val="Calibri"/>
        <family val="2"/>
      </rPr>
      <t>Print out the whole appendix and attach it to the tender.</t>
    </r>
  </si>
  <si>
    <r>
      <rPr>
        <b/>
        <sz val="14"/>
        <color theme="1"/>
        <rFont val="Calibri"/>
        <family val="2"/>
      </rPr>
      <t>Assumptions</t>
    </r>
  </si>
  <si>
    <r>
      <rPr>
        <sz val="11"/>
        <color theme="1"/>
        <rFont val="Calibri"/>
        <family val="2"/>
      </rPr>
      <t>Heat energy price [kr/kWh]</t>
    </r>
  </si>
  <si>
    <r>
      <rPr>
        <sz val="11"/>
        <color theme="1"/>
        <rFont val="Calibri"/>
        <family val="2"/>
      </rPr>
      <t>Electrical energy price [kr/kWh]</t>
    </r>
  </si>
  <si>
    <r>
      <rPr>
        <sz val="11"/>
        <color theme="1"/>
        <rFont val="Calibri"/>
        <family val="2"/>
      </rPr>
      <t>Real price development, Heat energy</t>
    </r>
  </si>
  <si>
    <r>
      <rPr>
        <sz val="11"/>
        <color theme="1"/>
        <rFont val="Calibri"/>
        <family val="2"/>
      </rPr>
      <t>Real price development, Electrical energy</t>
    </r>
  </si>
  <si>
    <r>
      <rPr>
        <sz val="11"/>
        <color theme="1"/>
        <rFont val="Calibri"/>
        <family val="2"/>
      </rPr>
      <t>Real interest for costing purposes [kr/kWh]</t>
    </r>
  </si>
  <si>
    <r>
      <rPr>
        <b/>
        <sz val="14"/>
        <color theme="1"/>
        <rFont val="Calibri"/>
        <family val="2"/>
      </rPr>
      <t>Profitability calculation</t>
    </r>
  </si>
  <si>
    <r>
      <rPr>
        <sz val="18"/>
        <color theme="0" tint="-0.49998"/>
        <rFont val="Calibri"/>
        <family val="2"/>
      </rPr>
      <t xml:space="preserve">→  </t>
    </r>
  </si>
  <si>
    <r>
      <rPr>
        <b/>
        <sz val="11"/>
        <color theme="1"/>
        <rFont val="Calibri"/>
        <family val="2"/>
      </rPr>
      <t>Demonstration building:</t>
    </r>
  </si>
  <si>
    <r>
      <rPr>
        <b/>
        <sz val="11"/>
        <color theme="1"/>
        <rFont val="Calibri"/>
        <family val="2"/>
      </rPr>
      <t>-</t>
    </r>
  </si>
  <si>
    <r>
      <rPr>
        <sz val="18"/>
        <color theme="0" tint="-0.49998"/>
        <rFont val="Calibri"/>
        <family val="2"/>
      </rPr>
      <t xml:space="preserve">→  </t>
    </r>
  </si>
  <si>
    <r>
      <rPr>
        <b/>
        <sz val="11"/>
        <color theme="1"/>
        <rFont val="Calibri"/>
        <family val="2"/>
      </rPr>
      <t>Code name:</t>
    </r>
  </si>
  <si>
    <r>
      <rPr>
        <b/>
        <sz val="11"/>
        <color theme="1"/>
        <rFont val="Calibri"/>
        <family val="2"/>
      </rPr>
      <t>-</t>
    </r>
  </si>
  <si>
    <r>
      <rPr>
        <b/>
        <sz val="11"/>
        <color theme="1"/>
        <rFont val="Calibri"/>
        <family val="2"/>
      </rPr>
      <t>INPUT DATA</t>
    </r>
  </si>
  <si>
    <r>
      <rPr>
        <b/>
        <sz val="11"/>
        <color theme="1"/>
        <rFont val="Calibri"/>
        <family val="2"/>
      </rPr>
      <t>RESULT</t>
    </r>
  </si>
  <si>
    <r>
      <rPr>
        <sz val="18"/>
        <color theme="0" tint="-0.49998"/>
        <rFont val="Calibri"/>
        <family val="2"/>
      </rPr>
      <t xml:space="preserve">→  </t>
    </r>
  </si>
  <si>
    <r>
      <rPr>
        <sz val="11"/>
        <color theme="1"/>
        <rFont val="Calibri"/>
        <family val="2"/>
      </rPr>
      <t>Investment cost</t>
    </r>
  </si>
  <si>
    <r>
      <rPr>
        <b/>
        <sz val="11"/>
        <color theme="1"/>
        <rFont val="Calibri"/>
        <family val="2"/>
      </rPr>
      <t>Calculation period</t>
    </r>
  </si>
  <si>
    <r>
      <rPr>
        <b/>
        <sz val="11"/>
        <color theme="1"/>
        <rFont val="Calibri"/>
        <family val="2"/>
      </rPr>
      <t>LCC</t>
    </r>
  </si>
  <si>
    <r>
      <rPr>
        <b/>
        <sz val="11"/>
        <color theme="1"/>
        <rFont val="Calibri"/>
        <family val="2"/>
      </rPr>
      <t>Saving cost</t>
    </r>
  </si>
  <si>
    <r>
      <rPr>
        <sz val="18"/>
        <color theme="0" tint="-0.49998"/>
        <rFont val="Calibri"/>
        <family val="2"/>
      </rPr>
      <t xml:space="preserve">→  </t>
    </r>
  </si>
  <si>
    <r>
      <rPr>
        <sz val="11"/>
        <color theme="1"/>
        <rFont val="Calibri"/>
        <family val="2"/>
      </rPr>
      <t>Heat energy saving</t>
    </r>
  </si>
  <si>
    <r>
      <rPr>
        <sz val="11"/>
        <color theme="1"/>
        <rFont val="Calibri"/>
        <family val="2"/>
      </rPr>
      <t>15 years</t>
    </r>
  </si>
  <si>
    <r>
      <rPr>
        <sz val="18"/>
        <color theme="0" tint="-0.49998"/>
        <rFont val="Calibri"/>
        <family val="2"/>
      </rPr>
      <t xml:space="preserve">→  </t>
    </r>
  </si>
  <si>
    <r>
      <rPr>
        <sz val="11"/>
        <color theme="1"/>
        <rFont val="Calibri"/>
        <family val="2"/>
      </rPr>
      <t>Electricity consumption</t>
    </r>
  </si>
  <si>
    <r>
      <rPr>
        <sz val="11"/>
        <color theme="1"/>
        <rFont val="Calibri"/>
        <family val="2"/>
      </rPr>
      <t>20 years</t>
    </r>
  </si>
  <si>
    <r>
      <rPr>
        <sz val="18"/>
        <color theme="0" tint="-0.49998"/>
        <rFont val="Calibri"/>
        <family val="2"/>
      </rPr>
      <t xml:space="preserve">→  </t>
    </r>
  </si>
  <si>
    <r>
      <rPr>
        <sz val="11"/>
        <color theme="1"/>
        <rFont val="Calibri"/>
        <family val="2"/>
      </rPr>
      <t>Maintenance cost</t>
    </r>
  </si>
  <si>
    <r>
      <rPr>
        <sz val="11"/>
        <color theme="1"/>
        <rFont val="Calibri"/>
        <family val="2"/>
      </rPr>
      <t>30 years</t>
    </r>
  </si>
  <si>
    <r>
      <rPr>
        <sz val="18"/>
        <color theme="0" tint="-0.49998"/>
        <rFont val="Calibri"/>
        <family val="2"/>
      </rPr>
      <t xml:space="preserve">→  </t>
    </r>
  </si>
  <si>
    <r>
      <rPr>
        <sz val="11"/>
        <color theme="1"/>
        <rFont val="Calibri"/>
        <family val="2"/>
      </rPr>
      <t>Technical lifetime</t>
    </r>
  </si>
  <si>
    <r>
      <rPr>
        <sz val="18"/>
        <color theme="0" tint="-0.49998"/>
        <rFont val="Calibri"/>
        <family val="2"/>
      </rPr>
      <t xml:space="preserve">→  </t>
    </r>
  </si>
  <si>
    <r>
      <rPr>
        <sz val="11"/>
        <color theme="1"/>
        <rFont val="Calibri"/>
        <family val="2"/>
      </rPr>
      <t>Repayment period</t>
    </r>
  </si>
  <si>
    <r>
      <rPr>
        <b/>
        <sz val="14"/>
        <color theme="1"/>
        <rFont val="Calibri"/>
        <family val="2"/>
      </rPr>
      <t>Report of costs/assets</t>
    </r>
  </si>
  <si>
    <r>
      <rPr>
        <b/>
        <sz val="11"/>
        <color theme="1"/>
        <rFont val="Calibri"/>
        <family val="2"/>
      </rPr>
      <t>Parameter</t>
    </r>
  </si>
  <si>
    <r>
      <rPr>
        <b/>
        <sz val="11"/>
        <color theme="1"/>
        <rFont val="Calibri"/>
        <family val="2"/>
      </rPr>
      <t>Component/measure</t>
    </r>
  </si>
  <si>
    <r>
      <rPr>
        <b/>
        <sz val="11"/>
        <color theme="1"/>
        <rFont val="Calibri"/>
        <family val="2"/>
      </rPr>
      <t>SEK</t>
    </r>
  </si>
  <si>
    <r>
      <rPr>
        <sz val="11"/>
        <color theme="1"/>
        <rFont val="Calibri"/>
        <family val="2"/>
      </rPr>
      <t>Investment cost for components (heat exchangers, heat pumps, pumps, waste pipes, tap water pipes, apparatus, control and adjustment equipment etc.)</t>
    </r>
  </si>
  <si>
    <r>
      <rPr>
        <sz val="11"/>
        <color theme="1"/>
        <rFont val="Calibri"/>
        <family val="2"/>
      </rPr>
      <t>Contract cost (cost of planning and installation of the recovery system, including building measures and connection to control and monitoring system)</t>
    </r>
  </si>
  <si>
    <r>
      <rPr>
        <sz val="11"/>
        <color theme="1"/>
        <rFont val="Calibri"/>
        <family val="2"/>
      </rPr>
      <t>Maintenance costs (care, cleaning, repairs etc.)</t>
    </r>
  </si>
  <si>
    <r>
      <rPr>
        <sz val="11"/>
        <color theme="1"/>
        <rFont val="Calibri"/>
        <family val="2"/>
      </rPr>
      <t>Energy costs (electricity consumption for operation of compressors, pumps etc.)</t>
    </r>
  </si>
  <si>
    <r>
      <rPr>
        <sz val="11"/>
        <color theme="1"/>
        <rFont val="Calibri"/>
        <family val="2"/>
      </rPr>
      <t>Other costs/assets (dismantling, residual value etc.)</t>
    </r>
  </si>
  <si>
    <r>
      <rPr>
        <b/>
        <sz val="14"/>
        <color theme="1"/>
        <rFont val="Calibri"/>
        <family val="2"/>
      </rPr>
      <t>Other</t>
    </r>
  </si>
  <si>
    <r>
      <t>Energipris och energiprisökning</t>
    </r>
  </si>
  <si>
    <r>
      <t>Värmeenergipris [kr/kWh]</t>
    </r>
  </si>
  <si>
    <r>
      <t>Enligt Nils Holgersson år 2012 (inklusive moms) + korrigering från beställargrupp</t>
    </r>
  </si>
  <si>
    <r>
      <t>Prisutveckling, värmeenergi</t>
    </r>
  </si>
  <si>
    <r>
      <t>Inklusive inflation</t>
    </r>
  </si>
  <si>
    <r>
      <t>Elenergipris [kr/kWh]</t>
    </r>
  </si>
  <si>
    <r>
      <t>Enligt Nils Holgersson år 2012 (inklusive moms) + korrigering från beställargrupp</t>
    </r>
  </si>
  <si>
    <r>
      <t>Prisutveckling, elenergi</t>
    </r>
  </si>
  <si>
    <r>
      <t>Inklusive inflation</t>
    </r>
  </si>
  <si>
    <r>
      <t>Förutsättningar</t>
    </r>
  </si>
  <si>
    <r>
      <t>Kalkylperiod (ska)</t>
    </r>
  </si>
  <si>
    <r>
      <t>Kalkylperiod (bör)</t>
    </r>
  </si>
  <si>
    <r>
      <t>Kalkylperiod (bör, livslängd)</t>
    </r>
  </si>
  <si>
    <r>
      <t>Kalkylperiod (teknisk livslängd)</t>
    </r>
  </si>
  <si>
    <r>
      <t>Kalkylperiod (återbetalning)</t>
    </r>
  </si>
  <si>
    <r>
      <t>Kalkylränta</t>
    </r>
  </si>
  <si>
    <r>
      <t>Inklusive inflation</t>
    </r>
  </si>
  <si>
    <r>
      <t>Nusummefaktorer</t>
    </r>
  </si>
  <si>
    <r>
      <t>Används för återkommande kostnader</t>
    </r>
  </si>
  <si>
    <r>
      <t>Fjärrvärme, 15 år</t>
    </r>
  </si>
  <si>
    <r>
      <t>Fjärrvärme, 20 år</t>
    </r>
  </si>
  <si>
    <r>
      <t>Fjärrvärme, 30 år</t>
    </r>
  </si>
  <si>
    <r>
      <t>Fjärrvärme, livstid</t>
    </r>
  </si>
  <si>
    <r>
      <t>Fjärrvärme, återbetalning</t>
    </r>
  </si>
  <si>
    <r>
      <t>Elenergi, 15 år</t>
    </r>
  </si>
  <si>
    <r>
      <t>Elenergi, 20 år</t>
    </r>
  </si>
  <si>
    <r>
      <t>Elenergi, 30 år</t>
    </r>
  </si>
  <si>
    <r>
      <t>Elenergi, teknisk livstid</t>
    </r>
  </si>
  <si>
    <r>
      <t>Elenergi, återbetalning</t>
    </r>
  </si>
  <si>
    <r>
      <t>Underhåll, 15 år</t>
    </r>
  </si>
  <si>
    <r>
      <t>Underhåll, 20 år</t>
    </r>
  </si>
  <si>
    <r>
      <t>Underhåll, 30 år</t>
    </r>
  </si>
  <si>
    <r>
      <t>Underhåll, livstid</t>
    </r>
  </si>
  <si>
    <r>
      <t>Underhåll, återbetalning</t>
    </r>
  </si>
  <si>
    <r>
      <t>Nuvärdesfaktorer</t>
    </r>
  </si>
  <si>
    <r>
      <t>Används för icke återkommande kostnader</t>
    </r>
  </si>
  <si>
    <r>
      <t>Återinvestering</t>
    </r>
  </si>
  <si>
    <r>
      <t>&lt;- Borttagen ur beräkningen</t>
    </r>
  </si>
  <si>
    <r>
      <t>Beräkningar för 15 år</t>
    </r>
  </si>
  <si>
    <r>
      <t>Nuvärde (värmebesparing)</t>
    </r>
  </si>
  <si>
    <r>
      <t>Nuvärde (elanvändning)</t>
    </r>
  </si>
  <si>
    <r>
      <t>Nuvärde (underhållskostnader)</t>
    </r>
  </si>
  <si>
    <r>
      <t>Beräkningar för 20 år</t>
    </r>
  </si>
  <si>
    <r>
      <t>Nuvärde (värmebesparing)</t>
    </r>
  </si>
  <si>
    <r>
      <t>Nuvärde (elanvändning)</t>
    </r>
  </si>
  <si>
    <r>
      <t>Nuvärde (underhållskostnader)</t>
    </r>
  </si>
  <si>
    <r>
      <t>Beräkningar för 30 år</t>
    </r>
  </si>
  <si>
    <r>
      <t>Nuvärde (värmebesparing)</t>
    </r>
  </si>
  <si>
    <r>
      <t>Nuvärde (elanvändning)</t>
    </r>
  </si>
  <si>
    <r>
      <t>Nuvärde (underhållskostnader)</t>
    </r>
  </si>
  <si>
    <r>
      <t>Beräkningar för livslängd</t>
    </r>
  </si>
  <si>
    <r>
      <t>Nuvärde (värmebesparing)</t>
    </r>
  </si>
  <si>
    <r>
      <t>Nuvärde (elanvändning)</t>
    </r>
  </si>
  <si>
    <r>
      <t>Nuvärde (underhållskostnader)</t>
    </r>
  </si>
  <si>
    <r>
      <t>Beräkningar för återbetalningstid</t>
    </r>
  </si>
  <si>
    <r>
      <t>Nuvärde (värmebesparing)</t>
    </r>
  </si>
  <si>
    <r>
      <t>Nuvärde (elanvändning)</t>
    </r>
  </si>
  <si>
    <r>
      <t>Nuvärde (underhållskostnader)</t>
    </r>
  </si>
  <si>
    <r>
      <t>Återinvestering</t>
    </r>
  </si>
  <si>
    <r>
      <t>Beräkning för återinvestering</t>
    </r>
  </si>
  <si>
    <r>
      <t>Återinvestering</t>
    </r>
  </si>
  <si>
    <r>
      <t>&lt;- Borttagen ur beräkningen</t>
    </r>
  </si>
  <si>
    <r>
      <t>Tid för återinvestering</t>
    </r>
  </si>
</sst>
</file>

<file path=xl/styles.xml><?xml version="1.0" encoding="utf-8"?>
<styleSheet xmlns="http://schemas.openxmlformats.org/spreadsheetml/2006/main">
  <numFmts xmlns:mc="http://schemas.openxmlformats.org/markup-compatibility/2006" xmlns:x14ac="http://schemas.microsoft.com/office/spreadsheetml/2009/9/ac" count="10">
    <numFmt numFmtId="43" formatCode="_-* #,##0.00\ _k_r_-;\-* #,##0.00\ _k_r_-;_-* &quot;-&quot;??\ _k_r_-;_-@_-"/>
    <numFmt numFmtId="164" formatCode="0.0"/>
    <numFmt numFmtId="165" formatCode="#,##0\ &quot;kr&quot;"/>
    <numFmt numFmtId="166" formatCode="#,##0_ &quot;år&quot;"/>
    <numFmt numFmtId="167" formatCode="#,##0&quot; kr/kWh&quot;"/>
    <numFmt numFmtId="168" formatCode="#,##0.00\ &quot;kr&quot;"/>
    <numFmt numFmtId="169" formatCode="#,##0.00&quot; kr / kWh&quot;"/>
    <numFmt numFmtId="170" formatCode="#,##0&quot; kr / år&quot;"/>
    <numFmt numFmtId="171" formatCode="#,##0&quot; kWh / år&quot;"/>
    <numFmt numFmtId="172" formatCode="#,##0.0_ &quot;år&quot;"/>
  </numFmts>
  <fonts>
    <font>
      <sz xmlns:mc="http://schemas.openxmlformats.org/markup-compatibility/2006" xmlns:x14ac="http://schemas.microsoft.com/office/spreadsheetml/2009/9/ac" val="11"/>
      <color xmlns:mc="http://schemas.openxmlformats.org/markup-compatibility/2006" xmlns:x14ac="http://schemas.microsoft.com/office/spreadsheetml/2009/9/ac" theme="1"/>
      <name xmlns:mc="http://schemas.openxmlformats.org/markup-compatibility/2006" xmlns:x14ac="http://schemas.microsoft.com/office/spreadsheetml/2009/9/ac" val="Calibri"/>
      <family xmlns:mc="http://schemas.openxmlformats.org/markup-compatibility/2006" xmlns:x14ac="http://schemas.microsoft.com/office/spreadsheetml/2009/9/ac" val="2"/>
      <scheme xmlns:mc="http://schemas.openxmlformats.org/markup-compatibility/2006" xmlns:x14ac="http://schemas.microsoft.com/office/spreadsheetml/2009/9/ac" val="minor"/>
    </font>
    <font>
      <sz xmlns:mc="http://schemas.openxmlformats.org/markup-compatibility/2006" xmlns:x14ac="http://schemas.microsoft.com/office/spreadsheetml/2009/9/ac" val="11"/>
      <color xmlns:mc="http://schemas.openxmlformats.org/markup-compatibility/2006" xmlns:x14ac="http://schemas.microsoft.com/office/spreadsheetml/2009/9/ac" theme="1"/>
      <name xmlns:mc="http://schemas.openxmlformats.org/markup-compatibility/2006" xmlns:x14ac="http://schemas.microsoft.com/office/spreadsheetml/2009/9/ac" val="Calibri"/>
      <family xmlns:mc="http://schemas.openxmlformats.org/markup-compatibility/2006" xmlns:x14ac="http://schemas.microsoft.com/office/spreadsheetml/2009/9/ac" val="2"/>
      <scheme xmlns:mc="http://schemas.openxmlformats.org/markup-compatibility/2006" xmlns:x14ac="http://schemas.microsoft.com/office/spreadsheetml/2009/9/ac" val="minor"/>
    </font>
    <font>
      <b xmlns:mc="http://schemas.openxmlformats.org/markup-compatibility/2006" xmlns:x14ac="http://schemas.microsoft.com/office/spreadsheetml/2009/9/ac"/>
      <sz xmlns:mc="http://schemas.openxmlformats.org/markup-compatibility/2006" xmlns:x14ac="http://schemas.microsoft.com/office/spreadsheetml/2009/9/ac" val="11"/>
      <color xmlns:mc="http://schemas.openxmlformats.org/markup-compatibility/2006" xmlns:x14ac="http://schemas.microsoft.com/office/spreadsheetml/2009/9/ac" theme="1"/>
      <name xmlns:mc="http://schemas.openxmlformats.org/markup-compatibility/2006" xmlns:x14ac="http://schemas.microsoft.com/office/spreadsheetml/2009/9/ac" val="Calibri"/>
      <family xmlns:mc="http://schemas.openxmlformats.org/markup-compatibility/2006" xmlns:x14ac="http://schemas.microsoft.com/office/spreadsheetml/2009/9/ac" val="2"/>
      <scheme xmlns:mc="http://schemas.openxmlformats.org/markup-compatibility/2006" xmlns:x14ac="http://schemas.microsoft.com/office/spreadsheetml/2009/9/ac" val="minor"/>
    </font>
    <font>
      <i xmlns:mc="http://schemas.openxmlformats.org/markup-compatibility/2006" xmlns:x14ac="http://schemas.microsoft.com/office/spreadsheetml/2009/9/ac"/>
      <sz xmlns:mc="http://schemas.openxmlformats.org/markup-compatibility/2006" xmlns:x14ac="http://schemas.microsoft.com/office/spreadsheetml/2009/9/ac" val="11"/>
      <color xmlns:mc="http://schemas.openxmlformats.org/markup-compatibility/2006" xmlns:x14ac="http://schemas.microsoft.com/office/spreadsheetml/2009/9/ac" theme="1"/>
      <name xmlns:mc="http://schemas.openxmlformats.org/markup-compatibility/2006" xmlns:x14ac="http://schemas.microsoft.com/office/spreadsheetml/2009/9/ac" val="Calibri"/>
      <family xmlns:mc="http://schemas.openxmlformats.org/markup-compatibility/2006" xmlns:x14ac="http://schemas.microsoft.com/office/spreadsheetml/2009/9/ac" val="2"/>
      <scheme xmlns:mc="http://schemas.openxmlformats.org/markup-compatibility/2006" xmlns:x14ac="http://schemas.microsoft.com/office/spreadsheetml/2009/9/ac" val="minor"/>
    </font>
    <font>
      <i xmlns:mc="http://schemas.openxmlformats.org/markup-compatibility/2006" xmlns:x14ac="http://schemas.microsoft.com/office/spreadsheetml/2009/9/ac"/>
      <sz xmlns:mc="http://schemas.openxmlformats.org/markup-compatibility/2006" xmlns:x14ac="http://schemas.microsoft.com/office/spreadsheetml/2009/9/ac" val="8"/>
      <color xmlns:mc="http://schemas.openxmlformats.org/markup-compatibility/2006" xmlns:x14ac="http://schemas.microsoft.com/office/spreadsheetml/2009/9/ac" theme="1"/>
      <name xmlns:mc="http://schemas.openxmlformats.org/markup-compatibility/2006" xmlns:x14ac="http://schemas.microsoft.com/office/spreadsheetml/2009/9/ac" val="Calibri"/>
      <family xmlns:mc="http://schemas.openxmlformats.org/markup-compatibility/2006" xmlns:x14ac="http://schemas.microsoft.com/office/spreadsheetml/2009/9/ac" val="2"/>
      <scheme xmlns:mc="http://schemas.openxmlformats.org/markup-compatibility/2006" xmlns:x14ac="http://schemas.microsoft.com/office/spreadsheetml/2009/9/ac" val="minor"/>
    </font>
    <font>
      <sz xmlns:mc="http://schemas.openxmlformats.org/markup-compatibility/2006" xmlns:x14ac="http://schemas.microsoft.com/office/spreadsheetml/2009/9/ac" val="18"/>
      <color xmlns:mc="http://schemas.openxmlformats.org/markup-compatibility/2006" xmlns:x14ac="http://schemas.microsoft.com/office/spreadsheetml/2009/9/ac" theme="0" tint="-0.499984740745262"/>
      <name xmlns:mc="http://schemas.openxmlformats.org/markup-compatibility/2006" xmlns:x14ac="http://schemas.microsoft.com/office/spreadsheetml/2009/9/ac" val="Calibri"/>
      <family xmlns:mc="http://schemas.openxmlformats.org/markup-compatibility/2006" xmlns:x14ac="http://schemas.microsoft.com/office/spreadsheetml/2009/9/ac" val="2"/>
    </font>
    <font>
      <sz xmlns:mc="http://schemas.openxmlformats.org/markup-compatibility/2006" xmlns:x14ac="http://schemas.microsoft.com/office/spreadsheetml/2009/9/ac" val="11"/>
      <color xmlns:mc="http://schemas.openxmlformats.org/markup-compatibility/2006" xmlns:x14ac="http://schemas.microsoft.com/office/spreadsheetml/2009/9/ac" theme="0" tint="-0.499984740745262"/>
      <name xmlns:mc="http://schemas.openxmlformats.org/markup-compatibility/2006" xmlns:x14ac="http://schemas.microsoft.com/office/spreadsheetml/2009/9/ac" val="Calibri"/>
      <family xmlns:mc="http://schemas.openxmlformats.org/markup-compatibility/2006" xmlns:x14ac="http://schemas.microsoft.com/office/spreadsheetml/2009/9/ac" val="2"/>
      <scheme xmlns:mc="http://schemas.openxmlformats.org/markup-compatibility/2006" xmlns:x14ac="http://schemas.microsoft.com/office/spreadsheetml/2009/9/ac" val="minor"/>
    </font>
    <font>
      <sz xmlns:mc="http://schemas.openxmlformats.org/markup-compatibility/2006" xmlns:x14ac="http://schemas.microsoft.com/office/spreadsheetml/2009/9/ac" val="9"/>
      <color xmlns:mc="http://schemas.openxmlformats.org/markup-compatibility/2006" xmlns:x14ac="http://schemas.microsoft.com/office/spreadsheetml/2009/9/ac" indexed="81"/>
      <name xmlns:mc="http://schemas.openxmlformats.org/markup-compatibility/2006" xmlns:x14ac="http://schemas.microsoft.com/office/spreadsheetml/2009/9/ac" val="Tahoma"/>
      <family xmlns:mc="http://schemas.openxmlformats.org/markup-compatibility/2006" xmlns:x14ac="http://schemas.microsoft.com/office/spreadsheetml/2009/9/ac" val="2"/>
    </font>
    <font>
      <b xmlns:mc="http://schemas.openxmlformats.org/markup-compatibility/2006" xmlns:x14ac="http://schemas.microsoft.com/office/spreadsheetml/2009/9/ac"/>
      <sz xmlns:mc="http://schemas.openxmlformats.org/markup-compatibility/2006" xmlns:x14ac="http://schemas.microsoft.com/office/spreadsheetml/2009/9/ac" val="9"/>
      <color xmlns:mc="http://schemas.openxmlformats.org/markup-compatibility/2006" xmlns:x14ac="http://schemas.microsoft.com/office/spreadsheetml/2009/9/ac" indexed="81"/>
      <name xmlns:mc="http://schemas.openxmlformats.org/markup-compatibility/2006" xmlns:x14ac="http://schemas.microsoft.com/office/spreadsheetml/2009/9/ac" val="Tahoma"/>
      <family xmlns:mc="http://schemas.openxmlformats.org/markup-compatibility/2006" xmlns:x14ac="http://schemas.microsoft.com/office/spreadsheetml/2009/9/ac" val="2"/>
    </font>
    <font>
      <u xmlns:mc="http://schemas.openxmlformats.org/markup-compatibility/2006" xmlns:x14ac="http://schemas.microsoft.com/office/spreadsheetml/2009/9/ac"/>
      <sz xmlns:mc="http://schemas.openxmlformats.org/markup-compatibility/2006" xmlns:x14ac="http://schemas.microsoft.com/office/spreadsheetml/2009/9/ac" val="9"/>
      <color xmlns:mc="http://schemas.openxmlformats.org/markup-compatibility/2006" xmlns:x14ac="http://schemas.microsoft.com/office/spreadsheetml/2009/9/ac" indexed="81"/>
      <name xmlns:mc="http://schemas.openxmlformats.org/markup-compatibility/2006" xmlns:x14ac="http://schemas.microsoft.com/office/spreadsheetml/2009/9/ac" val="Tahoma"/>
      <family xmlns:mc="http://schemas.openxmlformats.org/markup-compatibility/2006" xmlns:x14ac="http://schemas.microsoft.com/office/spreadsheetml/2009/9/ac" val="2"/>
    </font>
    <font>
      <sz xmlns:mc="http://schemas.openxmlformats.org/markup-compatibility/2006" xmlns:x14ac="http://schemas.microsoft.com/office/spreadsheetml/2009/9/ac" val="8"/>
      <name xmlns:mc="http://schemas.openxmlformats.org/markup-compatibility/2006" xmlns:x14ac="http://schemas.microsoft.com/office/spreadsheetml/2009/9/ac" val="Calibri"/>
      <family xmlns:mc="http://schemas.openxmlformats.org/markup-compatibility/2006" xmlns:x14ac="http://schemas.microsoft.com/office/spreadsheetml/2009/9/ac" val="2"/>
      <scheme xmlns:mc="http://schemas.openxmlformats.org/markup-compatibility/2006" xmlns:x14ac="http://schemas.microsoft.com/office/spreadsheetml/2009/9/ac" val="minor"/>
    </font>
    <font>
      <b xmlns:mc="http://schemas.openxmlformats.org/markup-compatibility/2006" xmlns:x14ac="http://schemas.microsoft.com/office/spreadsheetml/2009/9/ac"/>
      <sz xmlns:mc="http://schemas.openxmlformats.org/markup-compatibility/2006" xmlns:x14ac="http://schemas.microsoft.com/office/spreadsheetml/2009/9/ac" val="20"/>
      <color xmlns:mc="http://schemas.openxmlformats.org/markup-compatibility/2006" xmlns:x14ac="http://schemas.microsoft.com/office/spreadsheetml/2009/9/ac" theme="1"/>
      <name xmlns:mc="http://schemas.openxmlformats.org/markup-compatibility/2006" xmlns:x14ac="http://schemas.microsoft.com/office/spreadsheetml/2009/9/ac" val="Calibri"/>
      <family xmlns:mc="http://schemas.openxmlformats.org/markup-compatibility/2006" xmlns:x14ac="http://schemas.microsoft.com/office/spreadsheetml/2009/9/ac" val="2"/>
      <scheme xmlns:mc="http://schemas.openxmlformats.org/markup-compatibility/2006" xmlns:x14ac="http://schemas.microsoft.com/office/spreadsheetml/2009/9/ac" val="minor"/>
    </font>
    <font>
      <sz xmlns:mc="http://schemas.openxmlformats.org/markup-compatibility/2006" xmlns:x14ac="http://schemas.microsoft.com/office/spreadsheetml/2009/9/ac" val="10"/>
      <color xmlns:mc="http://schemas.openxmlformats.org/markup-compatibility/2006" xmlns:x14ac="http://schemas.microsoft.com/office/spreadsheetml/2009/9/ac" theme="1"/>
      <name xmlns:mc="http://schemas.openxmlformats.org/markup-compatibility/2006" xmlns:x14ac="http://schemas.microsoft.com/office/spreadsheetml/2009/9/ac" val="Calibri"/>
      <family xmlns:mc="http://schemas.openxmlformats.org/markup-compatibility/2006" xmlns:x14ac="http://schemas.microsoft.com/office/spreadsheetml/2009/9/ac" val="2"/>
      <scheme xmlns:mc="http://schemas.openxmlformats.org/markup-compatibility/2006" xmlns:x14ac="http://schemas.microsoft.com/office/spreadsheetml/2009/9/ac" val="minor"/>
    </font>
    <font>
      <b xmlns:mc="http://schemas.openxmlformats.org/markup-compatibility/2006" xmlns:x14ac="http://schemas.microsoft.com/office/spreadsheetml/2009/9/ac"/>
      <sz xmlns:mc="http://schemas.openxmlformats.org/markup-compatibility/2006" xmlns:x14ac="http://schemas.microsoft.com/office/spreadsheetml/2009/9/ac" val="14"/>
      <color xmlns:mc="http://schemas.openxmlformats.org/markup-compatibility/2006" xmlns:x14ac="http://schemas.microsoft.com/office/spreadsheetml/2009/9/ac" theme="1"/>
      <name xmlns:mc="http://schemas.openxmlformats.org/markup-compatibility/2006" xmlns:x14ac="http://schemas.microsoft.com/office/spreadsheetml/2009/9/ac" val="Calibri"/>
      <family xmlns:mc="http://schemas.openxmlformats.org/markup-compatibility/2006" xmlns:x14ac="http://schemas.microsoft.com/office/spreadsheetml/2009/9/ac" val="2"/>
      <scheme xmlns:mc="http://schemas.openxmlformats.org/markup-compatibility/2006" xmlns:x14ac="http://schemas.microsoft.com/office/spreadsheetml/2009/9/ac" val="minor"/>
    </font>
    <font>
      <sz xmlns:mc="http://schemas.openxmlformats.org/markup-compatibility/2006" xmlns:x14ac="http://schemas.microsoft.com/office/spreadsheetml/2009/9/ac" val="24"/>
      <color xmlns:mc="http://schemas.openxmlformats.org/markup-compatibility/2006" xmlns:x14ac="http://schemas.microsoft.com/office/spreadsheetml/2009/9/ac" theme="1"/>
      <name xmlns:mc="http://schemas.openxmlformats.org/markup-compatibility/2006" xmlns:x14ac="http://schemas.microsoft.com/office/spreadsheetml/2009/9/ac" val="Arial"/>
      <family xmlns:mc="http://schemas.openxmlformats.org/markup-compatibility/2006" xmlns:x14ac="http://schemas.microsoft.com/office/spreadsheetml/2009/9/ac" val="2"/>
    </font>
    <font>
      <b xmlns:mc="http://schemas.openxmlformats.org/markup-compatibility/2006" xmlns:x14ac="http://schemas.microsoft.com/office/spreadsheetml/2009/9/ac"/>
      <strike xmlns:mc="http://schemas.openxmlformats.org/markup-compatibility/2006" xmlns:x14ac="http://schemas.microsoft.com/office/spreadsheetml/2009/9/ac"/>
      <sz xmlns:mc="http://schemas.openxmlformats.org/markup-compatibility/2006" xmlns:x14ac="http://schemas.microsoft.com/office/spreadsheetml/2009/9/ac" val="11"/>
      <color xmlns:mc="http://schemas.openxmlformats.org/markup-compatibility/2006" xmlns:x14ac="http://schemas.microsoft.com/office/spreadsheetml/2009/9/ac" rgb="FFFF0000"/>
      <name xmlns:mc="http://schemas.openxmlformats.org/markup-compatibility/2006" xmlns:x14ac="http://schemas.microsoft.com/office/spreadsheetml/2009/9/ac" val="Calibri"/>
      <family xmlns:mc="http://schemas.openxmlformats.org/markup-compatibility/2006" xmlns:x14ac="http://schemas.microsoft.com/office/spreadsheetml/2009/9/ac" val="2"/>
      <scheme xmlns:mc="http://schemas.openxmlformats.org/markup-compatibility/2006" xmlns:x14ac="http://schemas.microsoft.com/office/spreadsheetml/2009/9/ac" val="minor"/>
    </font>
    <font>
      <strike xmlns:mc="http://schemas.openxmlformats.org/markup-compatibility/2006" xmlns:x14ac="http://schemas.microsoft.com/office/spreadsheetml/2009/9/ac"/>
      <sz xmlns:mc="http://schemas.openxmlformats.org/markup-compatibility/2006" xmlns:x14ac="http://schemas.microsoft.com/office/spreadsheetml/2009/9/ac" val="11"/>
      <color xmlns:mc="http://schemas.openxmlformats.org/markup-compatibility/2006" xmlns:x14ac="http://schemas.microsoft.com/office/spreadsheetml/2009/9/ac" rgb="FFFF0000"/>
      <name xmlns:mc="http://schemas.openxmlformats.org/markup-compatibility/2006" xmlns:x14ac="http://schemas.microsoft.com/office/spreadsheetml/2009/9/ac" val="Calibri"/>
      <family xmlns:mc="http://schemas.openxmlformats.org/markup-compatibility/2006" xmlns:x14ac="http://schemas.microsoft.com/office/spreadsheetml/2009/9/ac" val="2"/>
      <scheme xmlns:mc="http://schemas.openxmlformats.org/markup-compatibility/2006" xmlns:x14ac="http://schemas.microsoft.com/office/spreadsheetml/2009/9/ac" val="minor"/>
    </font>
    <font>
      <i xmlns:mc="http://schemas.openxmlformats.org/markup-compatibility/2006" xmlns:x14ac="http://schemas.microsoft.com/office/spreadsheetml/2009/9/ac"/>
      <sz xmlns:mc="http://schemas.openxmlformats.org/markup-compatibility/2006" xmlns:x14ac="http://schemas.microsoft.com/office/spreadsheetml/2009/9/ac" val="11"/>
      <color xmlns:mc="http://schemas.openxmlformats.org/markup-compatibility/2006" xmlns:x14ac="http://schemas.microsoft.com/office/spreadsheetml/2009/9/ac" rgb="FFFF0000"/>
      <name xmlns:mc="http://schemas.openxmlformats.org/markup-compatibility/2006" xmlns:x14ac="http://schemas.microsoft.com/office/spreadsheetml/2009/9/ac" val="Calibri"/>
      <family xmlns:mc="http://schemas.openxmlformats.org/markup-compatibility/2006" xmlns:x14ac="http://schemas.microsoft.com/office/spreadsheetml/2009/9/ac" val="2"/>
      <scheme xmlns:mc="http://schemas.openxmlformats.org/markup-compatibility/2006" xmlns:x14ac="http://schemas.microsoft.com/office/spreadsheetml/2009/9/ac" val="minor"/>
    </font>
  </fonts>
  <fills xmlns:mc="http://schemas.openxmlformats.org/markup-compatibility/2006" xmlns:x14ac="http://schemas.microsoft.com/office/spreadsheetml/2009/9/ac"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xmlns:mc="http://schemas.openxmlformats.org/markup-compatibility/2006" xmlns:x14ac="http://schemas.microsoft.com/office/spreadsheetml/2009/9/ac"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xmlns:mc="http://schemas.openxmlformats.org/markup-compatibility/2006" xmlns:x14ac="http://schemas.microsoft.com/office/spreadsheetml/2009/9/ac"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xmlns:mc="http://schemas.openxmlformats.org/markup-compatibility/2006" xmlns:x14ac="http://schemas.microsoft.com/office/spreadsheetml/2009/9/ac" count="150">
    <xf numFmtId="0" fontId="0" fillId="0" borderId="0" xfId="0"/>
    <xf numFmtId="166" fontId="0" fillId="3" borderId="1" xfId="0" applyNumberFormat="1" applyFill="1" applyBorder="1" applyAlignment="1" applyProtection="1">
      <alignment horizontal="center" vertical="center"/>
      <protection locked="0"/>
    </xf>
    <xf numFmtId="165" fontId="0" fillId="3" borderId="1" xfId="0" applyNumberFormat="1" applyFill="1" applyBorder="1" applyAlignment="1" applyProtection="1">
      <alignment horizontal="center" vertical="center"/>
      <protection locked="0"/>
    </xf>
    <xf numFmtId="0" fontId="0" fillId="2" borderId="0" xfId="0" applyFill="1" applyProtection="1"/>
    <xf numFmtId="0" fontId="0" fillId="2" borderId="2" xfId="0" applyFont="1" applyFill="1" applyBorder="1" applyAlignment="1" applyProtection="1">
      <alignment horizontal="left" vertical="center"/>
    </xf>
    <xf numFmtId="0" fontId="0" fillId="2" borderId="13" xfId="0" applyFont="1" applyFill="1" applyBorder="1" applyAlignment="1" applyProtection="1">
      <alignment horizontal="center" vertical="center"/>
    </xf>
    <xf numFmtId="0" fontId="3" fillId="2" borderId="0" xfId="0" applyFont="1" applyFill="1" applyProtection="1"/>
    <xf numFmtId="0" fontId="0" fillId="2" borderId="7" xfId="0" applyFont="1" applyFill="1" applyBorder="1" applyAlignment="1" applyProtection="1">
      <alignment horizontal="left" vertical="center"/>
    </xf>
    <xf numFmtId="9" fontId="1" fillId="2" borderId="12" xfId="2" applyFont="1" applyFill="1" applyBorder="1" applyAlignment="1" applyProtection="1">
      <alignment horizontal="center" vertical="center"/>
    </xf>
    <xf numFmtId="0" fontId="0" fillId="2" borderId="0" xfId="0" applyFont="1" applyFill="1" applyBorder="1" applyAlignment="1" applyProtection="1">
      <alignment horizontal="left" vertical="center"/>
    </xf>
    <xf numFmtId="9" fontId="1" fillId="2" borderId="0" xfId="2" applyFont="1" applyFill="1" applyBorder="1" applyAlignment="1" applyProtection="1">
      <alignment horizontal="center" vertical="center"/>
    </xf>
    <xf numFmtId="0" fontId="0" fillId="2" borderId="0" xfId="0" applyFill="1" applyBorder="1" applyProtection="1"/>
    <xf numFmtId="9" fontId="1" fillId="2" borderId="12" xfId="2" applyNumberFormat="1" applyFont="1" applyFill="1" applyBorder="1" applyAlignment="1" applyProtection="1">
      <alignment horizontal="center" vertical="center"/>
    </xf>
    <xf numFmtId="2" fontId="0" fillId="2" borderId="13" xfId="0" applyNumberFormat="1" applyFill="1" applyBorder="1" applyAlignment="1" applyProtection="1">
      <alignment horizontal="center" vertical="center"/>
    </xf>
    <xf numFmtId="2" fontId="0" fillId="2" borderId="14" xfId="0" applyNumberFormat="1" applyFill="1" applyBorder="1" applyAlignment="1" applyProtection="1">
      <alignment horizontal="center" vertical="center"/>
    </xf>
    <xf numFmtId="2" fontId="0" fillId="2" borderId="12" xfId="0" applyNumberFormat="1" applyFill="1" applyBorder="1" applyAlignment="1" applyProtection="1">
      <alignment horizontal="center" vertical="center"/>
    </xf>
    <xf numFmtId="164" fontId="0" fillId="2" borderId="0" xfId="0" applyNumberFormat="1" applyFill="1" applyBorder="1" applyProtection="1"/>
    <xf numFmtId="0" fontId="0" fillId="2" borderId="0" xfId="0" applyFill="1" applyBorder="1" applyAlignment="1" applyProtection="1">
      <alignment vertical="center"/>
    </xf>
    <xf numFmtId="164" fontId="0" fillId="2" borderId="0" xfId="0" applyNumberFormat="1" applyFill="1" applyBorder="1" applyAlignment="1" applyProtection="1">
      <alignment horizontal="center" vertical="center"/>
    </xf>
    <xf numFmtId="0" fontId="0" fillId="2" borderId="2" xfId="0" applyFill="1" applyBorder="1" applyProtection="1"/>
    <xf numFmtId="165" fontId="0" fillId="2" borderId="4" xfId="0" applyNumberFormat="1" applyFill="1" applyBorder="1" applyProtection="1"/>
    <xf numFmtId="0" fontId="0" fillId="2" borderId="5" xfId="0" applyFill="1" applyBorder="1" applyProtection="1"/>
    <xf numFmtId="165" fontId="0" fillId="2" borderId="6" xfId="0" applyNumberFormat="1" applyFill="1" applyBorder="1" applyProtection="1"/>
    <xf numFmtId="0" fontId="0" fillId="2" borderId="7" xfId="0" applyFill="1" applyBorder="1" applyProtection="1"/>
    <xf numFmtId="165" fontId="0" fillId="2" borderId="9" xfId="0" applyNumberFormat="1" applyFill="1" applyBorder="1" applyProtection="1"/>
    <xf numFmtId="0" fontId="0" fillId="2" borderId="13" xfId="0" applyFont="1" applyFill="1" applyBorder="1" applyAlignment="1" applyProtection="1">
      <alignment horizontal="left" vertical="center"/>
    </xf>
    <xf numFmtId="0" fontId="0" fillId="2" borderId="14" xfId="0" applyFont="1" applyFill="1" applyBorder="1" applyAlignment="1" applyProtection="1">
      <alignment horizontal="left" vertical="center"/>
    </xf>
    <xf numFmtId="0" fontId="0" fillId="2" borderId="12" xfId="0" applyFont="1" applyFill="1" applyBorder="1" applyAlignment="1" applyProtection="1">
      <alignment horizontal="left" vertical="center"/>
    </xf>
    <xf numFmtId="0" fontId="0" fillId="2" borderId="13" xfId="0" applyFill="1" applyBorder="1" applyAlignment="1" applyProtection="1">
      <alignment vertical="center"/>
    </xf>
    <xf numFmtId="0" fontId="0" fillId="2" borderId="14" xfId="0" applyFill="1" applyBorder="1" applyAlignment="1" applyProtection="1">
      <alignment vertical="center"/>
    </xf>
    <xf numFmtId="0" fontId="0" fillId="2" borderId="12" xfId="0" applyFill="1" applyBorder="1" applyAlignment="1" applyProtection="1">
      <alignment vertical="center"/>
    </xf>
    <xf numFmtId="0" fontId="0" fillId="2" borderId="4" xfId="0" applyFont="1" applyFill="1" applyBorder="1" applyAlignment="1" applyProtection="1">
      <alignment horizontal="center" vertical="center"/>
    </xf>
    <xf numFmtId="0" fontId="0" fillId="2" borderId="6" xfId="0" applyFont="1" applyFill="1" applyBorder="1" applyAlignment="1" applyProtection="1">
      <alignment horizontal="center" vertical="center"/>
    </xf>
    <xf numFmtId="1" fontId="0" fillId="2" borderId="6" xfId="0" applyNumberFormat="1" applyFont="1" applyFill="1" applyBorder="1" applyAlignment="1" applyProtection="1">
      <alignment horizontal="center" vertical="center"/>
    </xf>
    <xf numFmtId="1" fontId="0" fillId="2" borderId="9" xfId="0" applyNumberFormat="1" applyFont="1" applyFill="1" applyBorder="1" applyAlignment="1" applyProtection="1">
      <alignment horizontal="center" vertical="center"/>
    </xf>
    <xf numFmtId="165" fontId="0" fillId="2" borderId="0" xfId="0" applyNumberFormat="1" applyFill="1" applyProtection="1"/>
    <xf numFmtId="170" fontId="0" fillId="3" borderId="1" xfId="0" applyNumberFormat="1" applyFill="1" applyBorder="1" applyAlignment="1" applyProtection="1">
      <alignment horizontal="center" vertical="center"/>
      <protection locked="0"/>
    </xf>
    <xf numFmtId="171" fontId="0" fillId="3" borderId="1" xfId="0" applyNumberForma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Protection="1"/>
    <xf numFmtId="0" fontId="0" fillId="2" borderId="3" xfId="0" applyFill="1" applyBorder="1" applyProtection="1"/>
    <xf numFmtId="0" fontId="0" fillId="2" borderId="4" xfId="0" applyFill="1" applyBorder="1" applyProtection="1"/>
    <xf numFmtId="0" fontId="0" fillId="0" borderId="0" xfId="0" applyProtection="1"/>
    <xf numFmtId="0" fontId="0" fillId="2" borderId="6" xfId="0" applyFill="1" applyBorder="1" applyProtection="1"/>
    <xf numFmtId="0" fontId="5" fillId="2" borderId="0" xfId="0" applyFont="1" applyFill="1" applyAlignment="1" applyProtection="1">
      <alignment horizontal="right" vertical="center"/>
    </xf>
    <xf numFmtId="0" fontId="0" fillId="3" borderId="1" xfId="0" applyFill="1" applyBorder="1" applyAlignment="1" applyProtection="1">
      <alignment vertical="center"/>
    </xf>
    <xf numFmtId="165" fontId="0" fillId="3" borderId="1" xfId="0" applyNumberForma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167" fontId="2" fillId="3" borderId="1" xfId="0" applyNumberFormat="1" applyFont="1" applyFill="1" applyBorder="1" applyAlignment="1" applyProtection="1">
      <alignment horizontal="center" vertical="center"/>
    </xf>
    <xf numFmtId="0" fontId="6" fillId="2" borderId="0" xfId="0" applyFont="1" applyFill="1" applyProtection="1"/>
    <xf numFmtId="2" fontId="0" fillId="2" borderId="0" xfId="0" applyNumberFormat="1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 vertical="center"/>
    </xf>
    <xf numFmtId="169" fontId="0" fillId="3" borderId="1" xfId="0" applyNumberFormat="1" applyFont="1" applyFill="1" applyBorder="1" applyAlignment="1" applyProtection="1">
      <alignment horizontal="center" vertical="center"/>
    </xf>
    <xf numFmtId="169" fontId="0" fillId="2" borderId="0" xfId="0" applyNumberFormat="1" applyFill="1" applyBorder="1" applyProtection="1"/>
    <xf numFmtId="169" fontId="0" fillId="3" borderId="1" xfId="0" applyNumberFormat="1" applyFill="1" applyBorder="1" applyAlignment="1" applyProtection="1">
      <alignment horizontal="center" vertical="center"/>
    </xf>
    <xf numFmtId="168" fontId="0" fillId="2" borderId="0" xfId="0" applyNumberFormat="1" applyFill="1" applyProtection="1"/>
    <xf numFmtId="166" fontId="0" fillId="3" borderId="1" xfId="0" applyNumberForma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right"/>
    </xf>
    <xf numFmtId="165" fontId="4" fillId="2" borderId="0" xfId="0" applyNumberFormat="1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9" xfId="0" applyFill="1" applyBorder="1" applyProtection="1"/>
    <xf numFmtId="0" fontId="0" fillId="2" borderId="0" xfId="0" applyFill="1" applyBorder="1" applyAlignment="1" applyProtection="1">
      <alignment horizontal="center" vertical="center"/>
    </xf>
    <xf numFmtId="0" fontId="5" fillId="2" borderId="0" xfId="0" applyFont="1" applyFill="1" applyProtection="1"/>
    <xf numFmtId="49" fontId="0" fillId="2" borderId="0" xfId="0" applyNumberFormat="1" applyFill="1" applyProtection="1"/>
    <xf numFmtId="172" fontId="0" fillId="3" borderId="1" xfId="0" applyNumberForma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vertical="center"/>
    </xf>
    <xf numFmtId="0" fontId="0" fillId="2" borderId="0" xfId="0" applyFill="1" applyBorder="1" applyAlignment="1" applyProtection="1">
      <alignment horizontal="center"/>
    </xf>
    <xf numFmtId="0" fontId="0" fillId="2" borderId="6" xfId="0" applyFill="1" applyBorder="1" applyAlignment="1" applyProtection="1"/>
    <xf numFmtId="0" fontId="0" fillId="2" borderId="0" xfId="0" applyFill="1" applyBorder="1" applyAlignment="1" applyProtection="1"/>
    <xf numFmtId="0" fontId="0" fillId="2" borderId="8" xfId="0" applyFill="1" applyBorder="1" applyAlignment="1" applyProtection="1"/>
    <xf numFmtId="0" fontId="0" fillId="2" borderId="9" xfId="0" applyFill="1" applyBorder="1" applyAlignment="1" applyProtection="1"/>
    <xf numFmtId="165" fontId="0" fillId="2" borderId="0" xfId="0" applyNumberFormat="1" applyFill="1" applyBorder="1" applyAlignment="1" applyProtection="1">
      <alignment horizontal="center"/>
    </xf>
    <xf numFmtId="165" fontId="10" fillId="2" borderId="0" xfId="0" applyNumberFormat="1" applyFont="1" applyFill="1" applyBorder="1" applyAlignment="1" applyProtection="1">
      <alignment horizontal="center"/>
    </xf>
    <xf numFmtId="0" fontId="0" fillId="2" borderId="0" xfId="0" applyFill="1" applyAlignment="1" applyProtection="1">
      <alignment vertical="center"/>
    </xf>
    <xf numFmtId="0" fontId="11" fillId="2" borderId="0" xfId="0" applyFont="1" applyFill="1" applyBorder="1" applyAlignment="1" applyProtection="1">
      <alignment vertical="center"/>
    </xf>
    <xf numFmtId="0" fontId="0" fillId="2" borderId="7" xfId="0" applyFill="1" applyBorder="1" applyAlignment="1" applyProtection="1">
      <alignment vertical="center"/>
    </xf>
    <xf numFmtId="0" fontId="0" fillId="2" borderId="0" xfId="0" applyFill="1" applyBorder="1" applyAlignment="1" applyProtection="1">
      <alignment horizontal="left" vertical="center"/>
    </xf>
    <xf numFmtId="0" fontId="0" fillId="2" borderId="0" xfId="0" applyFont="1" applyFill="1" applyBorder="1" applyAlignment="1" applyProtection="1">
      <alignment vertical="center"/>
    </xf>
    <xf numFmtId="0" fontId="0" fillId="2" borderId="2" xfId="0" applyFill="1" applyBorder="1" applyAlignment="1" applyProtection="1">
      <alignment vertical="center" wrapText="1"/>
    </xf>
    <xf numFmtId="0" fontId="11" fillId="2" borderId="0" xfId="0" applyFont="1" applyFill="1" applyBorder="1" applyAlignment="1" applyProtection="1">
      <alignment horizontal="left" vertical="center"/>
    </xf>
    <xf numFmtId="0" fontId="0" fillId="2" borderId="5" xfId="0" applyFill="1" applyBorder="1" applyAlignment="1" applyProtection="1">
      <alignment vertical="center"/>
    </xf>
    <xf numFmtId="0" fontId="16" fillId="2" borderId="10" xfId="0" applyFont="1" applyFill="1" applyBorder="1" applyAlignment="1" applyProtection="1">
      <alignment vertical="center"/>
    </xf>
    <xf numFmtId="2" fontId="16" fillId="2" borderId="1" xfId="0" applyNumberFormat="1" applyFont="1" applyFill="1" applyBorder="1" applyAlignment="1" applyProtection="1">
      <alignment horizontal="center" vertical="center"/>
    </xf>
    <xf numFmtId="0" fontId="16" fillId="2" borderId="10" xfId="0" applyFont="1" applyFill="1" applyBorder="1" applyProtection="1"/>
    <xf numFmtId="165" fontId="16" fillId="2" borderId="11" xfId="0" applyNumberFormat="1" applyFont="1" applyFill="1" applyBorder="1" applyProtection="1"/>
    <xf numFmtId="0" fontId="17" fillId="2" borderId="0" xfId="0" applyFont="1" applyFill="1" applyProtection="1"/>
    <xf numFmtId="0" fontId="16" fillId="3" borderId="1" xfId="0" applyFont="1" applyFill="1" applyBorder="1" applyAlignment="1" applyProtection="1">
      <alignment vertical="center"/>
    </xf>
    <xf numFmtId="165" fontId="16" fillId="3" borderId="1" xfId="1" applyNumberFormat="1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Border="1" applyProtection="1"/>
    <xf numFmtId="166" fontId="16" fillId="3" borderId="1" xfId="0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 applyBorder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/>
    </xf>
    <xf numFmtId="0" fontId="2" fillId="2" borderId="0" xfId="0" applyFont="1" applyFill="1" applyProtection="1"/>
    <xf numFmtId="0" fontId="12" fillId="2" borderId="0" xfId="0" applyFont="1" applyFill="1" applyBorder="1" applyAlignment="1" applyProtection="1"/>
    <xf numFmtId="165" fontId="12" fillId="2" borderId="0" xfId="0" applyNumberFormat="1" applyFont="1" applyFill="1" applyBorder="1" applyAlignment="1" applyProtection="1">
      <alignment horizontal="left"/>
    </xf>
    <xf numFmtId="2" fontId="0" fillId="2" borderId="0" xfId="0" applyNumberFormat="1" applyFill="1" applyBorder="1" applyAlignment="1" applyProtection="1">
      <alignment horizontal="center" vertical="center"/>
    </xf>
    <xf numFmtId="165" fontId="12" fillId="2" borderId="5" xfId="0" applyNumberFormat="1" applyFont="1" applyFill="1" applyBorder="1" applyAlignment="1" applyProtection="1">
      <alignment horizontal="left"/>
      <protection locked="0"/>
    </xf>
    <xf numFmtId="165" fontId="12" fillId="2" borderId="0" xfId="0" applyNumberFormat="1" applyFont="1" applyFill="1" applyBorder="1" applyAlignment="1" applyProtection="1">
      <alignment horizontal="left"/>
      <protection locked="0"/>
    </xf>
    <xf numFmtId="165" fontId="12" fillId="2" borderId="6" xfId="0" applyNumberFormat="1" applyFont="1" applyFill="1" applyBorder="1" applyAlignment="1" applyProtection="1">
      <alignment horizontal="left"/>
      <protection locked="0"/>
    </xf>
    <xf numFmtId="0" fontId="2" fillId="2" borderId="10" xfId="0" applyFont="1" applyFill="1" applyBorder="1" applyAlignment="1" applyProtection="1">
      <alignment horizontal="center"/>
    </xf>
    <xf numFmtId="0" fontId="2" fillId="2" borderId="15" xfId="0" applyFont="1" applyFill="1" applyBorder="1" applyAlignment="1" applyProtection="1">
      <alignment horizontal="center"/>
    </xf>
    <xf numFmtId="0" fontId="2" fillId="2" borderId="11" xfId="0" applyFont="1" applyFill="1" applyBorder="1" applyAlignment="1" applyProtection="1">
      <alignment horizontal="center"/>
    </xf>
    <xf numFmtId="165" fontId="12" fillId="2" borderId="2" xfId="0" applyNumberFormat="1" applyFont="1" applyFill="1" applyBorder="1" applyAlignment="1" applyProtection="1">
      <alignment horizontal="left"/>
      <protection locked="0"/>
    </xf>
    <xf numFmtId="165" fontId="12" fillId="2" borderId="3" xfId="0" applyNumberFormat="1" applyFont="1" applyFill="1" applyBorder="1" applyAlignment="1" applyProtection="1">
      <alignment horizontal="left"/>
      <protection locked="0"/>
    </xf>
    <xf numFmtId="165" fontId="12" fillId="2" borderId="4" xfId="0" applyNumberFormat="1" applyFont="1" applyFill="1" applyBorder="1" applyAlignment="1" applyProtection="1">
      <alignment horizontal="left"/>
      <protection locked="0"/>
    </xf>
    <xf numFmtId="0" fontId="12" fillId="2" borderId="5" xfId="0" applyFont="1" applyFill="1" applyBorder="1" applyAlignment="1" applyProtection="1">
      <protection locked="0"/>
    </xf>
    <xf numFmtId="0" fontId="12" fillId="2" borderId="0" xfId="0" applyFont="1" applyFill="1" applyBorder="1" applyAlignment="1" applyProtection="1">
      <protection locked="0"/>
    </xf>
    <xf numFmtId="0" fontId="12" fillId="2" borderId="7" xfId="0" applyFont="1" applyFill="1" applyBorder="1" applyAlignment="1" applyProtection="1">
      <protection locked="0"/>
    </xf>
    <xf numFmtId="0" fontId="12" fillId="2" borderId="8" xfId="0" applyFont="1" applyFill="1" applyBorder="1" applyAlignment="1" applyProtection="1">
      <protection locked="0"/>
    </xf>
    <xf numFmtId="0" fontId="2" fillId="3" borderId="10" xfId="0" applyFont="1" applyFill="1" applyBorder="1" applyAlignment="1" applyProtection="1">
      <alignment horizontal="center" vertical="center"/>
    </xf>
    <xf numFmtId="0" fontId="2" fillId="3" borderId="15" xfId="0" applyFont="1" applyFill="1" applyBorder="1" applyAlignment="1" applyProtection="1">
      <alignment horizontal="center" vertical="center"/>
    </xf>
    <xf numFmtId="0" fontId="2" fillId="3" borderId="11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left" vertical="center"/>
      <protection locked="0"/>
    </xf>
    <xf numFmtId="0" fontId="12" fillId="2" borderId="2" xfId="0" applyFont="1" applyFill="1" applyBorder="1" applyAlignment="1" applyProtection="1">
      <protection locked="0"/>
    </xf>
    <xf numFmtId="0" fontId="12" fillId="2" borderId="3" xfId="0" applyFont="1" applyFill="1" applyBorder="1" applyAlignment="1" applyProtection="1">
      <protection locked="0"/>
    </xf>
    <xf numFmtId="0" fontId="0" fillId="2" borderId="0" xfId="0" applyFill="1" applyBorder="1" applyAlignment="1" applyProtection="1">
      <alignment horizontal="left" vertical="center"/>
    </xf>
    <xf numFmtId="0" fontId="0" fillId="2" borderId="6" xfId="0" applyFill="1" applyBorder="1" applyAlignment="1" applyProtection="1">
      <alignment horizontal="left" vertical="center"/>
    </xf>
    <xf numFmtId="0" fontId="13" fillId="2" borderId="8" xfId="0" applyFont="1" applyFill="1" applyBorder="1" applyAlignment="1" applyProtection="1">
      <alignment horizontal="left" vertical="center"/>
    </xf>
    <xf numFmtId="0" fontId="0" fillId="2" borderId="10" xfId="0" applyFill="1" applyBorder="1" applyAlignment="1" applyProtection="1">
      <alignment horizontal="left" vertical="top" wrapText="1"/>
      <protection locked="0"/>
    </xf>
    <xf numFmtId="0" fontId="0" fillId="2" borderId="15" xfId="0" applyFill="1" applyBorder="1" applyAlignment="1" applyProtection="1">
      <alignment horizontal="left" vertical="top"/>
      <protection locked="0"/>
    </xf>
    <xf numFmtId="0" fontId="0" fillId="2" borderId="11" xfId="0" applyFill="1" applyBorder="1" applyAlignment="1" applyProtection="1">
      <alignment horizontal="left" vertical="top"/>
      <protection locked="0"/>
    </xf>
    <xf numFmtId="0" fontId="11" fillId="2" borderId="0" xfId="0" applyFont="1" applyFill="1" applyAlignment="1" applyProtection="1">
      <alignment horizontal="center" vertical="center"/>
    </xf>
    <xf numFmtId="0" fontId="13" fillId="2" borderId="10" xfId="0" applyFont="1" applyFill="1" applyBorder="1" applyAlignment="1" applyProtection="1">
      <alignment horizontal="center" vertical="center"/>
    </xf>
    <xf numFmtId="0" fontId="13" fillId="2" borderId="15" xfId="0" applyFont="1" applyFill="1" applyBorder="1" applyAlignment="1" applyProtection="1">
      <alignment horizontal="center" vertical="center"/>
    </xf>
    <xf numFmtId="0" fontId="13" fillId="2" borderId="11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left" vertical="center" wrapText="1"/>
    </xf>
    <xf numFmtId="0" fontId="0" fillId="2" borderId="4" xfId="0" applyFill="1" applyBorder="1" applyAlignment="1" applyProtection="1">
      <alignment horizontal="left" vertical="center" wrapText="1"/>
    </xf>
    <xf numFmtId="0" fontId="0" fillId="2" borderId="8" xfId="0" applyFill="1" applyBorder="1" applyAlignment="1" applyProtection="1">
      <alignment horizontal="left" vertical="center"/>
    </xf>
    <xf numFmtId="0" fontId="0" fillId="2" borderId="9" xfId="0" applyFill="1" applyBorder="1" applyAlignment="1" applyProtection="1">
      <alignment horizontal="left" vertical="center"/>
    </xf>
    <xf numFmtId="0" fontId="13" fillId="2" borderId="0" xfId="0" applyFont="1" applyFill="1" applyBorder="1" applyAlignment="1" applyProtection="1">
      <alignment horizontal="left" vertical="center"/>
    </xf>
    <xf numFmtId="0" fontId="14" fillId="2" borderId="0" xfId="0" applyFont="1" applyFill="1" applyBorder="1" applyAlignment="1" applyProtection="1">
      <alignment horizontal="left" vertical="center"/>
    </xf>
    <xf numFmtId="0" fontId="11" fillId="2" borderId="0" xfId="0" applyFont="1" applyFill="1" applyBorder="1" applyAlignment="1" applyProtection="1">
      <alignment horizontal="left" vertical="center"/>
    </xf>
    <xf numFmtId="2" fontId="0" fillId="2" borderId="0" xfId="0" applyNumberForma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2" fillId="2" borderId="4" xfId="0" applyFont="1" applyFill="1" applyBorder="1" applyAlignment="1" applyProtection="1">
      <alignment horizontal="center"/>
    </xf>
    <xf numFmtId="165" fontId="12" fillId="2" borderId="7" xfId="0" applyNumberFormat="1" applyFont="1" applyFill="1" applyBorder="1" applyAlignment="1" applyProtection="1">
      <alignment horizontal="left"/>
      <protection locked="0"/>
    </xf>
    <xf numFmtId="165" fontId="12" fillId="2" borderId="8" xfId="0" applyNumberFormat="1" applyFont="1" applyFill="1" applyBorder="1" applyAlignment="1" applyProtection="1">
      <alignment horizontal="left"/>
      <protection locked="0"/>
    </xf>
    <xf numFmtId="165" fontId="12" fillId="2" borderId="9" xfId="0" applyNumberFormat="1" applyFont="1" applyFill="1" applyBorder="1" applyAlignment="1" applyProtection="1">
      <alignment horizontal="left"/>
      <protection locked="0"/>
    </xf>
    <xf numFmtId="0" fontId="0" fillId="2" borderId="2" xfId="0" applyFill="1" applyBorder="1" applyAlignment="1" applyProtection="1">
      <alignment horizontal="left" vertical="center" wrapText="1"/>
    </xf>
    <xf numFmtId="0" fontId="0" fillId="2" borderId="5" xfId="0" applyFill="1" applyBorder="1" applyAlignment="1" applyProtection="1">
      <alignment horizontal="left" vertical="center" wrapText="1"/>
    </xf>
    <xf numFmtId="0" fontId="0" fillId="2" borderId="0" xfId="0" applyFill="1" applyBorder="1" applyAlignment="1" applyProtection="1">
      <alignment horizontal="left" vertical="center" wrapText="1"/>
    </xf>
    <xf numFmtId="0" fontId="0" fillId="2" borderId="6" xfId="0" applyFill="1" applyBorder="1" applyAlignment="1" applyProtection="1">
      <alignment horizontal="left" vertical="center" wrapText="1"/>
    </xf>
    <xf numFmtId="0" fontId="0" fillId="2" borderId="7" xfId="0" applyFill="1" applyBorder="1" applyAlignment="1" applyProtection="1">
      <alignment horizontal="left" vertical="center" wrapText="1"/>
    </xf>
    <xf numFmtId="0" fontId="0" fillId="2" borderId="8" xfId="0" applyFill="1" applyBorder="1" applyAlignment="1" applyProtection="1">
      <alignment horizontal="left" vertical="center" wrapText="1"/>
    </xf>
    <xf numFmtId="0" fontId="0" fillId="2" borderId="9" xfId="0" applyFill="1" applyBorder="1" applyAlignment="1" applyProtection="1">
      <alignment horizontal="left" vertical="center" wrapText="1"/>
    </xf>
    <xf numFmtId="0" fontId="15" fillId="2" borderId="10" xfId="0" applyFont="1" applyFill="1" applyBorder="1" applyAlignment="1" applyProtection="1">
      <alignment horizontal="center"/>
    </xf>
    <xf numFmtId="0" fontId="15" fillId="2" borderId="11" xfId="0" applyFont="1" applyFill="1" applyBorder="1" applyAlignment="1" applyProtection="1">
      <alignment horizontal="center"/>
    </xf>
    <xf numFmtId="9" fontId="0" fillId="2" borderId="0" xfId="2" applyFont="1" applyFill="1" applyBorder="1" applyAlignment="1" applyProtection="1">
      <alignment horizontal="center"/>
    </xf>
    <xf numFmtId="0" fontId="12" fillId="2" borderId="4" xfId="0" applyFont="1" applyFill="1" applyBorder="1" applyAlignment="1" applyProtection="1">
      <protection locked="0"/>
    </xf>
  </cellXfs>
  <cellStyles xmlns:mc="http://schemas.openxmlformats.org/markup-compatibility/2006" xmlns:x14ac="http://schemas.microsoft.com/office/spreadsheetml/2009/9/ac" count="3">
    <cellStyle name="Normal" xfId="0" builtinId="0"/>
    <cellStyle name="Procent" xfId="2" builtinId="5"/>
    <cellStyle name="Tusental" xfId="1" builtinId="3"/>
  </cellStyles>
  <dxfs xmlns:mc="http://schemas.openxmlformats.org/markup-compatibility/2006" xmlns:x14ac="http://schemas.microsoft.com/office/spreadsheetml/2009/9/ac" count="2">
    <dxf>
      <font>
        <color rgb="FF9C0006"/>
      </font>
    </dxf>
    <dxf>
      <font>
        <color theme="3"/>
      </font>
    </dxf>
  </dxfs>
  <tableStyles xmlns:mc="http://schemas.openxmlformats.org/markup-compatibility/2006" xmlns:x14ac="http://schemas.microsoft.com/office/spreadsheetml/2009/9/ac" count="0" defaultTableStyle="TableStyleMedium2" defaultPivotStyle="PivotStyleLight16"/>
  <extLst xmlns:mc="http://schemas.openxmlformats.org/markup-compatibility/2006" xmlns:x14ac="http://schemas.microsoft.com/office/spreadsheetml/2009/9/ac"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3" Type="http://schemas.openxmlformats.org/officeDocument/2006/relationships/image" Target="../media/image3.jpeg" /><Relationship Id="rId2" Type="http://schemas.openxmlformats.org/officeDocument/2006/relationships/image" Target="../media/image2.jpe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869070</xdr:colOff>
      <xdr:row>0</xdr:row>
      <xdr:rowOff>241192</xdr:rowOff>
    </xdr:from>
    <xdr:to>
      <xdr:col>10</xdr:col>
      <xdr:colOff>113627</xdr:colOff>
      <xdr:row>0</xdr:row>
      <xdr:rowOff>755542</xdr:rowOff>
    </xdr:to>
    <xdr:pic>
      <xdr:nvPicPr>
        <xdr:cNvPr id="6" name="Bildobjekt 5" descr="bebo_logo_small_color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929" y="5709663"/>
          <a:ext cx="1969827" cy="514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182382</xdr:colOff>
      <xdr:row>0</xdr:row>
      <xdr:rowOff>193570</xdr:rowOff>
    </xdr:from>
    <xdr:to>
      <xdr:col>7</xdr:col>
      <xdr:colOff>94447</xdr:colOff>
      <xdr:row>0</xdr:row>
      <xdr:rowOff>697125</xdr:rowOff>
    </xdr:to>
    <xdr:pic>
      <xdr:nvPicPr>
        <xdr:cNvPr id="7" name="Bildobjekt 6" descr="EMH_Logotyp_RGB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9017" y="5662041"/>
          <a:ext cx="2395289" cy="503555"/>
        </a:xfrm>
        <a:prstGeom prst="rect">
          <a:avLst/>
        </a:prstGeom>
      </xdr:spPr>
    </xdr:pic>
    <xdr:clientData/>
  </xdr:twoCellAnchor>
  <xdr:twoCellAnchor>
    <xdr:from>
      <xdr:col>1</xdr:col>
      <xdr:colOff>8142</xdr:colOff>
      <xdr:row>0</xdr:row>
      <xdr:rowOff>31068</xdr:rowOff>
    </xdr:from>
    <xdr:to>
      <xdr:col>2</xdr:col>
      <xdr:colOff>916281</xdr:colOff>
      <xdr:row>0</xdr:row>
      <xdr:rowOff>804498</xdr:rowOff>
    </xdr:to>
    <xdr:pic>
      <xdr:nvPicPr>
        <xdr:cNvPr id="8" name="Bildobjekt 7" descr="C:\Users\sean14843\AppData\Local\Microsoft\Windows\Temporary Internet Files\Content.Outlook\B269SA82\logo_devis_bla_rgb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7389" y="5499539"/>
          <a:ext cx="1078468" cy="7734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3" Type="http://schemas.openxmlformats.org/officeDocument/2006/relationships/vmlDrawing" Target="../drawings/vmlDrawing1.vml" /><Relationship Id="rId2" Type="http://schemas.openxmlformats.org/officeDocument/2006/relationships/drawing" Target="../drawings/drawing1.xml" /><Relationship Id="rId4" Type="http://schemas.openxmlformats.org/officeDocument/2006/relationships/comments" Target="../comments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S271"/>
  <sheetViews>
    <sheetView showRowColHeaders="0" tabSelected="1" zoomScale="70" zoomScaleNormal="70" workbookViewId="0">
      <selection activeCell="D32" sqref="D32:J32"/>
    </sheetView>
  </sheetViews>
  <sheetFormatPr defaultRowHeight="14.4" x14ac:dyDescent="0.3"/>
  <cols>
    <col min="1" max="1" width="10.21875" style="3" customWidth="1"/>
    <col min="2" max="2" width="2.44140625" style="41" customWidth="1"/>
    <col min="3" max="3" width="29.44140625" style="41" customWidth="1"/>
    <col min="4" max="4" width="14.5546875" style="41" customWidth="1"/>
    <col min="5" max="5" width="2.44140625" style="41" customWidth="1"/>
    <col min="6" max="6" width="18.21875" style="41" customWidth="1"/>
    <col min="7" max="7" width="1" style="41" customWidth="1"/>
    <col min="8" max="8" width="18.44140625" style="41" customWidth="1"/>
    <col min="9" max="9" width="0.88671875" style="41" customWidth="1"/>
    <col min="10" max="10" width="20.44140625" style="41" bestFit="1" customWidth="1"/>
    <col min="11" max="11" width="2.44140625" style="41" customWidth="1"/>
    <col min="12" max="12" width="9.44140625" style="3" bestFit="1" customWidth="1"/>
    <col min="13" max="13" width="23.33203125" style="3" customWidth="1"/>
    <col min="14" max="14" width="9.44140625" style="3" bestFit="1" customWidth="1"/>
    <col min="15" max="15" width="9.77734375" style="3" bestFit="1" customWidth="1"/>
    <col min="16" max="71" width="8.88671875" style="3"/>
    <col min="72" max="16384" width="8.88671875" style="41"/>
  </cols>
  <sheetData>
    <row r="1" spans="2:24" s="3" customFormat="1" ht="86.4" customHeight="1" x14ac:dyDescent="0.3"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</row>
    <row r="2" spans="2:24" s="3" customFormat="1" ht="14.4" customHeight="1" x14ac:dyDescent="0.3">
      <c r="B2" s="129" t="s">
        <v>0</v>
      </c>
      <c r="C2" s="130"/>
      <c r="D2" s="130"/>
      <c r="E2" s="130"/>
      <c r="F2" s="130"/>
      <c r="G2" s="130"/>
      <c r="H2" s="130"/>
      <c r="I2" s="130"/>
      <c r="J2" s="130"/>
      <c r="K2" s="130"/>
      <c r="L2" s="73"/>
      <c r="M2" s="73"/>
    </row>
    <row r="3" spans="2:24" s="3" customFormat="1" ht="14.4" customHeight="1" x14ac:dyDescent="0.3"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73"/>
      <c r="M3" s="73"/>
    </row>
    <row r="4" spans="2:24" s="3" customFormat="1" ht="15" customHeight="1" x14ac:dyDescent="0.3"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73"/>
      <c r="M4" s="73"/>
    </row>
    <row r="5" spans="2:24" s="3" customFormat="1" ht="25.8" customHeight="1" thickBot="1" x14ac:dyDescent="0.35">
      <c r="B5" s="78"/>
      <c r="C5" s="78"/>
      <c r="D5" s="78"/>
      <c r="E5" s="78"/>
      <c r="F5" s="78"/>
      <c r="G5" s="78"/>
      <c r="H5" s="78"/>
      <c r="I5" s="78"/>
      <c r="J5" s="78"/>
      <c r="K5" s="78"/>
      <c r="L5" s="73"/>
      <c r="M5" s="73"/>
    </row>
    <row r="6" spans="2:24" s="3" customFormat="1" ht="19.2" customHeight="1" thickBot="1" x14ac:dyDescent="0.35">
      <c r="B6" s="121" t="s">
        <v>1</v>
      </c>
      <c r="C6" s="122"/>
      <c r="D6" s="122"/>
      <c r="E6" s="122"/>
      <c r="F6" s="122"/>
      <c r="G6" s="122"/>
      <c r="H6" s="122"/>
      <c r="I6" s="122"/>
      <c r="J6" s="122"/>
      <c r="K6" s="123"/>
      <c r="L6" s="73"/>
      <c r="M6" s="73"/>
    </row>
    <row r="7" spans="2:24" s="3" customFormat="1" ht="24.6" customHeight="1" x14ac:dyDescent="0.3">
      <c r="B7" s="77"/>
      <c r="C7" s="124" t="s">
        <v>2</v>
      </c>
      <c r="D7" s="124"/>
      <c r="E7" s="124"/>
      <c r="F7" s="124"/>
      <c r="G7" s="124"/>
      <c r="H7" s="124"/>
      <c r="I7" s="124"/>
      <c r="J7" s="124"/>
      <c r="K7" s="125"/>
      <c r="L7" s="17"/>
      <c r="M7" s="17"/>
    </row>
    <row r="8" spans="2:24" s="3" customFormat="1" ht="24.6" customHeight="1" x14ac:dyDescent="0.3">
      <c r="B8" s="79"/>
      <c r="C8" s="114" t="s">
        <v>3</v>
      </c>
      <c r="D8" s="114"/>
      <c r="E8" s="114"/>
      <c r="F8" s="114"/>
      <c r="G8" s="114"/>
      <c r="H8" s="114"/>
      <c r="I8" s="114"/>
      <c r="J8" s="114"/>
      <c r="K8" s="115"/>
      <c r="L8" s="17"/>
      <c r="M8" s="17"/>
    </row>
    <row r="9" spans="2:24" s="3" customFormat="1" ht="24.6" customHeight="1" x14ac:dyDescent="0.3">
      <c r="B9" s="79"/>
      <c r="C9" s="114" t="s">
        <v>4</v>
      </c>
      <c r="D9" s="114"/>
      <c r="E9" s="114"/>
      <c r="F9" s="114"/>
      <c r="G9" s="114"/>
      <c r="H9" s="114"/>
      <c r="I9" s="114"/>
      <c r="J9" s="114"/>
      <c r="K9" s="115"/>
      <c r="L9" s="17"/>
      <c r="M9" s="17"/>
    </row>
    <row r="10" spans="2:24" s="3" customFormat="1" ht="24.6" customHeight="1" x14ac:dyDescent="0.3">
      <c r="B10" s="79"/>
      <c r="C10" s="114" t="s">
        <v>5</v>
      </c>
      <c r="D10" s="114"/>
      <c r="E10" s="114"/>
      <c r="F10" s="114"/>
      <c r="G10" s="114"/>
      <c r="H10" s="114"/>
      <c r="I10" s="114"/>
      <c r="J10" s="114"/>
      <c r="K10" s="115"/>
      <c r="L10" s="17"/>
      <c r="M10" s="17"/>
    </row>
    <row r="11" spans="2:24" s="3" customFormat="1" ht="24.6" customHeight="1" thickBot="1" x14ac:dyDescent="0.35">
      <c r="B11" s="74"/>
      <c r="C11" s="126" t="s">
        <v>6</v>
      </c>
      <c r="D11" s="126"/>
      <c r="E11" s="126"/>
      <c r="F11" s="126"/>
      <c r="G11" s="126"/>
      <c r="H11" s="126"/>
      <c r="I11" s="126"/>
      <c r="J11" s="126"/>
      <c r="K11" s="127"/>
      <c r="L11" s="17"/>
      <c r="M11" s="17"/>
    </row>
    <row r="12" spans="2:24" s="3" customFormat="1" ht="22.2" customHeight="1" thickBot="1" x14ac:dyDescent="0.35"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17"/>
      <c r="M12" s="17"/>
    </row>
    <row r="13" spans="2:24" s="3" customFormat="1" ht="18.600000000000001" thickBot="1" x14ac:dyDescent="0.35">
      <c r="B13" s="121" t="s">
        <v>7</v>
      </c>
      <c r="C13" s="122"/>
      <c r="D13" s="122"/>
      <c r="E13" s="122"/>
      <c r="F13" s="122"/>
      <c r="G13" s="122"/>
      <c r="H13" s="122"/>
      <c r="I13" s="122"/>
      <c r="J13" s="122"/>
      <c r="K13" s="123"/>
      <c r="L13" s="17"/>
      <c r="M13" s="17"/>
    </row>
    <row r="14" spans="2:24" s="3" customFormat="1" ht="6.6" customHeight="1" x14ac:dyDescent="0.3">
      <c r="B14" s="21"/>
      <c r="C14" s="11"/>
      <c r="D14" s="11"/>
      <c r="E14" s="11"/>
      <c r="F14" s="11"/>
      <c r="G14" s="11"/>
      <c r="H14" s="11"/>
      <c r="I14" s="67"/>
      <c r="J14" s="67"/>
      <c r="K14" s="66"/>
      <c r="L14" s="17"/>
      <c r="M14" s="17"/>
    </row>
    <row r="15" spans="2:24" s="3" customFormat="1" x14ac:dyDescent="0.3">
      <c r="B15" s="21"/>
      <c r="C15" s="76" t="s">
        <v>8</v>
      </c>
      <c r="D15" s="76"/>
      <c r="E15" s="76"/>
      <c r="F15" s="94">
        <f>D52</f>
        <v>0.85</v>
      </c>
      <c r="G15" s="94"/>
      <c r="H15" s="76"/>
      <c r="K15" s="66"/>
      <c r="L15" s="17"/>
      <c r="M15" s="17"/>
    </row>
    <row r="16" spans="2:24" s="3" customFormat="1" ht="6.6" customHeight="1" x14ac:dyDescent="0.3">
      <c r="B16" s="21"/>
      <c r="C16" s="70"/>
      <c r="D16" s="65"/>
      <c r="E16" s="65"/>
      <c r="F16" s="65"/>
      <c r="G16" s="49"/>
      <c r="H16" s="65"/>
      <c r="I16" s="67"/>
      <c r="J16" s="67"/>
      <c r="K16" s="66"/>
      <c r="L16" s="17"/>
      <c r="M16" s="17"/>
    </row>
    <row r="17" spans="1:24" s="3" customFormat="1" x14ac:dyDescent="0.3">
      <c r="B17" s="21"/>
      <c r="C17" s="76" t="s">
        <v>9</v>
      </c>
      <c r="D17" s="76"/>
      <c r="E17" s="76"/>
      <c r="F17" s="131">
        <f>D54</f>
        <v>1.5</v>
      </c>
      <c r="G17" s="131"/>
      <c r="H17" s="76"/>
      <c r="K17" s="66"/>
      <c r="L17" s="67"/>
      <c r="M17" s="67"/>
    </row>
    <row r="18" spans="1:24" s="3" customFormat="1" ht="6.6" customHeight="1" x14ac:dyDescent="0.3">
      <c r="B18" s="21"/>
      <c r="C18" s="70"/>
      <c r="D18" s="65"/>
      <c r="E18" s="65"/>
      <c r="F18" s="67"/>
      <c r="G18" s="67"/>
      <c r="H18" s="65"/>
      <c r="K18" s="66"/>
      <c r="L18" s="67"/>
      <c r="M18" s="67"/>
    </row>
    <row r="19" spans="1:24" s="3" customFormat="1" x14ac:dyDescent="0.3">
      <c r="B19" s="21"/>
      <c r="C19" s="76" t="s">
        <v>10</v>
      </c>
      <c r="D19" s="76"/>
      <c r="E19" s="76"/>
      <c r="F19" s="148">
        <f>D53</f>
        <v>0.02</v>
      </c>
      <c r="G19" s="148"/>
      <c r="H19" s="76"/>
      <c r="K19" s="66"/>
      <c r="L19" s="67"/>
      <c r="M19" s="67"/>
    </row>
    <row r="20" spans="1:24" s="3" customFormat="1" ht="6.6" customHeight="1" x14ac:dyDescent="0.3">
      <c r="B20" s="21"/>
      <c r="C20" s="70"/>
      <c r="D20" s="65"/>
      <c r="E20" s="65"/>
      <c r="F20" s="67"/>
      <c r="G20" s="67"/>
      <c r="H20" s="65"/>
      <c r="K20" s="66"/>
      <c r="L20" s="67"/>
      <c r="M20" s="67"/>
    </row>
    <row r="21" spans="1:24" s="3" customFormat="1" x14ac:dyDescent="0.3">
      <c r="B21" s="21"/>
      <c r="C21" s="76" t="s">
        <v>11</v>
      </c>
      <c r="D21" s="76"/>
      <c r="E21" s="76"/>
      <c r="F21" s="148">
        <f>D55</f>
        <v>0.04</v>
      </c>
      <c r="G21" s="148"/>
      <c r="H21" s="76"/>
      <c r="K21" s="66"/>
      <c r="L21" s="11"/>
    </row>
    <row r="22" spans="1:24" s="3" customFormat="1" ht="6.6" customHeight="1" x14ac:dyDescent="0.3">
      <c r="B22" s="21"/>
      <c r="C22" s="65"/>
      <c r="D22" s="65"/>
      <c r="E22" s="65"/>
      <c r="F22" s="67"/>
      <c r="G22" s="67"/>
      <c r="H22" s="65"/>
      <c r="K22" s="66"/>
    </row>
    <row r="23" spans="1:24" s="3" customFormat="1" x14ac:dyDescent="0.3">
      <c r="B23" s="21"/>
      <c r="C23" s="76" t="s">
        <v>12</v>
      </c>
      <c r="D23" s="76"/>
      <c r="E23" s="76"/>
      <c r="F23" s="148">
        <f>D63</f>
        <v>0.04</v>
      </c>
      <c r="G23" s="148"/>
      <c r="H23" s="76"/>
      <c r="K23" s="66"/>
    </row>
    <row r="24" spans="1:24" s="3" customFormat="1" ht="6.6" customHeight="1" thickBot="1" x14ac:dyDescent="0.35">
      <c r="B24" s="23"/>
      <c r="C24" s="58"/>
      <c r="D24" s="58"/>
      <c r="E24" s="58"/>
      <c r="F24" s="58"/>
      <c r="G24" s="58"/>
      <c r="H24" s="58"/>
      <c r="I24" s="68"/>
      <c r="J24" s="68"/>
      <c r="K24" s="69"/>
    </row>
    <row r="25" spans="1:24" s="3" customFormat="1" x14ac:dyDescent="0.3"/>
    <row r="26" spans="1:24" s="3" customFormat="1" x14ac:dyDescent="0.3">
      <c r="A26" s="90"/>
    </row>
    <row r="27" spans="1:24" s="3" customFormat="1" x14ac:dyDescent="0.3">
      <c r="B27" s="91" t="str">
        <f>D33</f>
        <v>-</v>
      </c>
    </row>
    <row r="28" spans="1:24" s="3" customFormat="1" ht="46.8" customHeight="1" x14ac:dyDescent="0.3"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</row>
    <row r="29" spans="1:24" s="3" customFormat="1" ht="19.2" customHeight="1" x14ac:dyDescent="0.3">
      <c r="B29" s="128" t="s">
        <v>13</v>
      </c>
      <c r="C29" s="128"/>
      <c r="D29" s="128"/>
      <c r="E29" s="128"/>
      <c r="F29" s="128"/>
      <c r="G29" s="128"/>
      <c r="H29" s="128"/>
      <c r="I29" s="128"/>
      <c r="J29" s="128"/>
      <c r="K29" s="128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</row>
    <row r="30" spans="1:24" s="3" customFormat="1" ht="3" customHeight="1" thickBot="1" x14ac:dyDescent="0.35"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</row>
    <row r="31" spans="1:24" ht="15" customHeight="1" x14ac:dyDescent="0.3">
      <c r="B31" s="19"/>
      <c r="C31" s="38"/>
      <c r="D31" s="39"/>
      <c r="E31" s="39"/>
      <c r="F31" s="39"/>
      <c r="G31" s="39"/>
      <c r="H31" s="39"/>
      <c r="I31" s="39"/>
      <c r="J31" s="39"/>
      <c r="K31" s="40"/>
    </row>
    <row r="32" spans="1:24" ht="13.8" customHeight="1" x14ac:dyDescent="0.45">
      <c r="A32" s="43" t="s">
        <v>14</v>
      </c>
      <c r="B32" s="21"/>
      <c r="C32" s="64" t="s">
        <v>15</v>
      </c>
      <c r="D32" s="111" t="s">
        <v>16</v>
      </c>
      <c r="E32" s="111"/>
      <c r="F32" s="111"/>
      <c r="G32" s="111"/>
      <c r="H32" s="111"/>
      <c r="I32" s="111"/>
      <c r="J32" s="111"/>
      <c r="K32" s="42"/>
      <c r="L32" s="61"/>
    </row>
    <row r="33" spans="1:12" ht="13.8" customHeight="1" x14ac:dyDescent="0.45">
      <c r="A33" s="43" t="s">
        <v>17</v>
      </c>
      <c r="B33" s="21"/>
      <c r="C33" s="64" t="s">
        <v>18</v>
      </c>
      <c r="D33" s="111" t="s">
        <v>19</v>
      </c>
      <c r="E33" s="111"/>
      <c r="F33" s="111"/>
      <c r="G33" s="111"/>
      <c r="H33" s="111"/>
      <c r="I33" s="111"/>
      <c r="J33" s="111"/>
      <c r="K33" s="42"/>
      <c r="L33" s="61"/>
    </row>
    <row r="34" spans="1:12" ht="13.8" customHeight="1" thickBot="1" x14ac:dyDescent="0.35">
      <c r="B34" s="21"/>
      <c r="C34" s="11"/>
      <c r="D34" s="11"/>
      <c r="E34" s="11"/>
      <c r="F34" s="3"/>
      <c r="G34" s="3"/>
      <c r="H34" s="3"/>
      <c r="I34" s="3"/>
      <c r="J34" s="3"/>
      <c r="K34" s="42"/>
    </row>
    <row r="35" spans="1:12" ht="24" customHeight="1" thickBot="1" x14ac:dyDescent="0.35">
      <c r="A35" s="43"/>
      <c r="B35" s="21"/>
      <c r="C35" s="108" t="s">
        <v>20</v>
      </c>
      <c r="D35" s="110"/>
      <c r="E35" s="11"/>
      <c r="F35" s="108" t="s">
        <v>21</v>
      </c>
      <c r="G35" s="109"/>
      <c r="H35" s="109"/>
      <c r="I35" s="109"/>
      <c r="J35" s="110"/>
      <c r="K35" s="42"/>
    </row>
    <row r="36" spans="1:12" ht="14.4" customHeight="1" thickBot="1" x14ac:dyDescent="0.35">
      <c r="A36" s="48"/>
      <c r="B36" s="21"/>
      <c r="C36" s="11"/>
      <c r="D36" s="11"/>
      <c r="E36" s="11"/>
      <c r="F36" s="3"/>
      <c r="G36" s="3"/>
      <c r="H36" s="3"/>
      <c r="I36" s="3"/>
      <c r="J36" s="3"/>
      <c r="K36" s="42"/>
    </row>
    <row r="37" spans="1:12" ht="24" customHeight="1" thickBot="1" x14ac:dyDescent="0.35">
      <c r="A37" s="43" t="s">
        <v>22</v>
      </c>
      <c r="B37" s="21"/>
      <c r="C37" s="44" t="s">
        <v>23</v>
      </c>
      <c r="D37" s="2">
        <v>0</v>
      </c>
      <c r="E37" s="11"/>
      <c r="F37" s="46" t="s">
        <v>24</v>
      </c>
      <c r="G37" s="11"/>
      <c r="H37" s="46" t="s">
        <v>25</v>
      </c>
      <c r="I37" s="11"/>
      <c r="J37" s="47" t="s">
        <v>26</v>
      </c>
      <c r="K37" s="42"/>
    </row>
    <row r="38" spans="1:12" ht="14.4" customHeight="1" thickBot="1" x14ac:dyDescent="0.35">
      <c r="A38" s="48"/>
      <c r="B38" s="21"/>
      <c r="C38" s="11"/>
      <c r="D38" s="11"/>
      <c r="E38" s="11"/>
      <c r="F38" s="11"/>
      <c r="G38" s="11"/>
      <c r="H38" s="11"/>
      <c r="I38" s="11"/>
      <c r="J38" s="11"/>
      <c r="K38" s="42"/>
    </row>
    <row r="39" spans="1:12" ht="24" customHeight="1" thickBot="1" x14ac:dyDescent="0.35">
      <c r="A39" s="43" t="s">
        <v>27</v>
      </c>
      <c r="B39" s="21"/>
      <c r="C39" s="44" t="s">
        <v>28</v>
      </c>
      <c r="D39" s="37">
        <v>0</v>
      </c>
      <c r="E39" s="11"/>
      <c r="F39" s="50" t="s">
        <v>29</v>
      </c>
      <c r="G39" s="11"/>
      <c r="H39" s="45">
        <f>D86-D37-D87-D88</f>
        <v>0</v>
      </c>
      <c r="I39" s="11"/>
      <c r="J39" s="51" t="e">
        <f>(D37+D88)/(D86-D87)*D52</f>
        <v>#DIV/0!</v>
      </c>
      <c r="K39" s="42"/>
    </row>
    <row r="40" spans="1:12" ht="14.4" customHeight="1" thickBot="1" x14ac:dyDescent="0.35">
      <c r="A40" s="48"/>
      <c r="B40" s="21"/>
      <c r="C40" s="11"/>
      <c r="D40" s="11"/>
      <c r="E40" s="11"/>
      <c r="F40" s="11"/>
      <c r="G40" s="11"/>
      <c r="H40" s="52"/>
      <c r="I40" s="11"/>
      <c r="J40" s="52"/>
      <c r="K40" s="42"/>
      <c r="L40" s="54"/>
    </row>
    <row r="41" spans="1:12" ht="24" customHeight="1" thickBot="1" x14ac:dyDescent="0.35">
      <c r="A41" s="43" t="s">
        <v>30</v>
      </c>
      <c r="B41" s="21"/>
      <c r="C41" s="44" t="s">
        <v>31</v>
      </c>
      <c r="D41" s="37">
        <v>0</v>
      </c>
      <c r="E41" s="11"/>
      <c r="F41" s="50" t="s">
        <v>32</v>
      </c>
      <c r="G41" s="11"/>
      <c r="H41" s="45">
        <f>D91-D37-D92-D93</f>
        <v>0</v>
      </c>
      <c r="I41" s="11"/>
      <c r="J41" s="53" t="e">
        <f>(D37+D93)/(D91-D92)*D52</f>
        <v>#DIV/0!</v>
      </c>
      <c r="K41" s="42"/>
    </row>
    <row r="42" spans="1:12" ht="14.4" customHeight="1" thickBot="1" x14ac:dyDescent="0.35">
      <c r="A42" s="48"/>
      <c r="B42" s="21"/>
      <c r="C42" s="11"/>
      <c r="D42" s="11"/>
      <c r="E42" s="11"/>
      <c r="F42" s="11"/>
      <c r="G42" s="11"/>
      <c r="H42" s="11"/>
      <c r="I42" s="11"/>
      <c r="J42" s="11"/>
      <c r="K42" s="42"/>
    </row>
    <row r="43" spans="1:12" ht="24" customHeight="1" thickBot="1" x14ac:dyDescent="0.35">
      <c r="A43" s="43" t="s">
        <v>33</v>
      </c>
      <c r="B43" s="21"/>
      <c r="C43" s="44" t="s">
        <v>34</v>
      </c>
      <c r="D43" s="36">
        <v>0</v>
      </c>
      <c r="E43" s="11"/>
      <c r="F43" s="50" t="s">
        <v>35</v>
      </c>
      <c r="G43" s="11"/>
      <c r="H43" s="45">
        <f>D96-D37-D97-D98</f>
        <v>0</v>
      </c>
      <c r="I43" s="11"/>
      <c r="J43" s="53" t="e">
        <f>(D37+D98)/(D96-D97)*D52</f>
        <v>#DIV/0!</v>
      </c>
      <c r="K43" s="42"/>
    </row>
    <row r="44" spans="1:12" ht="15" thickBot="1" x14ac:dyDescent="0.35">
      <c r="A44" s="48"/>
      <c r="B44" s="21"/>
      <c r="C44" s="11"/>
      <c r="D44" s="11"/>
      <c r="E44" s="11"/>
      <c r="F44" s="11"/>
      <c r="G44" s="11"/>
      <c r="H44" s="11"/>
      <c r="I44" s="11"/>
      <c r="J44" s="11"/>
      <c r="K44" s="42"/>
    </row>
    <row r="45" spans="1:12" ht="24" customHeight="1" thickBot="1" x14ac:dyDescent="0.35">
      <c r="A45" s="43" t="s">
        <v>36</v>
      </c>
      <c r="B45" s="21"/>
      <c r="C45" s="44" t="s">
        <v>37</v>
      </c>
      <c r="D45" s="1">
        <v>0</v>
      </c>
      <c r="E45" s="11"/>
      <c r="F45" s="55">
        <f>D45</f>
        <v>0</v>
      </c>
      <c r="G45" s="11"/>
      <c r="H45" s="45">
        <f>D101-D37-D102-D103</f>
        <v>0</v>
      </c>
      <c r="I45" s="11"/>
      <c r="J45" s="53" t="e">
        <f>(D37+D103)/(D101-D102)*D52</f>
        <v>#DIV/0!</v>
      </c>
      <c r="K45" s="42"/>
    </row>
    <row r="46" spans="1:12" ht="15" thickBot="1" x14ac:dyDescent="0.35">
      <c r="A46" s="48"/>
      <c r="B46" s="21"/>
      <c r="C46" s="3"/>
      <c r="D46" s="3"/>
      <c r="E46" s="11"/>
      <c r="F46" s="56"/>
      <c r="G46" s="11"/>
      <c r="H46" s="3"/>
      <c r="I46" s="11"/>
      <c r="J46" s="57"/>
      <c r="K46" s="42"/>
    </row>
    <row r="47" spans="1:12" ht="24" customHeight="1" thickBot="1" x14ac:dyDescent="0.5">
      <c r="A47" s="43" t="s">
        <v>38</v>
      </c>
      <c r="B47" s="21"/>
      <c r="C47" s="50" t="s">
        <v>39</v>
      </c>
      <c r="D47" s="63">
        <v>0</v>
      </c>
      <c r="F47" s="60"/>
      <c r="G47" s="11"/>
      <c r="H47" s="3"/>
      <c r="I47" s="3"/>
      <c r="J47" s="3"/>
      <c r="K47" s="42"/>
      <c r="L47" s="61"/>
    </row>
    <row r="48" spans="1:12" x14ac:dyDescent="0.3">
      <c r="B48" s="21"/>
      <c r="C48" s="11"/>
      <c r="D48" s="71" t="str">
        <f>IF((D106-D37-D107-D108)&gt;0,"OK","Ej uppfyllt")</f>
        <v>Ej uppfyllt</v>
      </c>
      <c r="F48" s="11"/>
      <c r="G48" s="11"/>
      <c r="H48" s="3"/>
      <c r="I48" s="3"/>
      <c r="J48" s="3"/>
      <c r="K48" s="42"/>
    </row>
    <row r="49" spans="2:20" s="3" customFormat="1" ht="13.8" customHeight="1" thickBot="1" x14ac:dyDescent="0.35">
      <c r="B49" s="23"/>
      <c r="C49" s="58"/>
      <c r="D49" s="58"/>
      <c r="E49" s="58"/>
      <c r="F49" s="58"/>
      <c r="G49" s="58"/>
      <c r="H49" s="58"/>
      <c r="I49" s="58"/>
      <c r="J49" s="58"/>
      <c r="K49" s="59"/>
    </row>
    <row r="50" spans="2:20" s="3" customFormat="1" ht="13.8" customHeight="1" x14ac:dyDescent="0.3"/>
    <row r="51" spans="2:20" s="3" customFormat="1" ht="13.8" hidden="1" customHeight="1" thickBot="1" x14ac:dyDescent="0.35">
      <c r="C51" s="98" t="s">
        <v>50</v>
      </c>
      <c r="D51" s="100"/>
    </row>
    <row r="52" spans="2:20" s="3" customFormat="1" ht="13.8" hidden="1" customHeight="1" x14ac:dyDescent="0.3">
      <c r="B52" s="11"/>
      <c r="C52" s="4" t="s">
        <v>51</v>
      </c>
      <c r="D52" s="5">
        <v>0.85</v>
      </c>
      <c r="F52" s="6" t="s">
        <v>52</v>
      </c>
    </row>
    <row r="53" spans="2:20" s="3" customFormat="1" ht="13.8" hidden="1" customHeight="1" thickBot="1" x14ac:dyDescent="0.35">
      <c r="B53" s="11"/>
      <c r="C53" s="7" t="s">
        <v>53</v>
      </c>
      <c r="D53" s="8">
        <v>0.02</v>
      </c>
      <c r="F53" s="6" t="s">
        <v>54</v>
      </c>
    </row>
    <row r="54" spans="2:20" s="11" customFormat="1" ht="13.8" hidden="1" customHeight="1" x14ac:dyDescent="0.3">
      <c r="B54" s="3"/>
      <c r="C54" s="4" t="s">
        <v>55</v>
      </c>
      <c r="D54" s="5">
        <v>1.5</v>
      </c>
      <c r="E54" s="3"/>
      <c r="F54" s="6" t="s">
        <v>56</v>
      </c>
      <c r="G54" s="3"/>
      <c r="H54" s="3"/>
      <c r="I54" s="3"/>
      <c r="J54" s="3"/>
      <c r="K54" s="3"/>
      <c r="N54" s="3"/>
      <c r="O54" s="3"/>
      <c r="P54" s="3"/>
      <c r="Q54" s="3"/>
      <c r="R54" s="3"/>
      <c r="S54" s="3"/>
      <c r="T54" s="3"/>
    </row>
    <row r="55" spans="2:20" s="11" customFormat="1" ht="13.8" hidden="1" customHeight="1" thickBot="1" x14ac:dyDescent="0.35">
      <c r="B55" s="3"/>
      <c r="C55" s="7" t="s">
        <v>57</v>
      </c>
      <c r="D55" s="8">
        <v>0.04</v>
      </c>
      <c r="E55" s="3"/>
      <c r="F55" s="6" t="s">
        <v>58</v>
      </c>
      <c r="G55" s="3"/>
      <c r="H55" s="3"/>
      <c r="I55" s="3"/>
      <c r="J55" s="3"/>
      <c r="K55" s="3"/>
      <c r="N55" s="3"/>
      <c r="O55" s="3"/>
      <c r="P55" s="3"/>
      <c r="Q55" s="3"/>
      <c r="R55" s="3"/>
      <c r="S55" s="3"/>
      <c r="T55" s="3"/>
    </row>
    <row r="56" spans="2:20" s="3" customFormat="1" ht="13.8" hidden="1" customHeight="1" thickBot="1" x14ac:dyDescent="0.35">
      <c r="B56" s="11"/>
      <c r="C56" s="9"/>
      <c r="D56" s="10"/>
      <c r="E56" s="11"/>
      <c r="F56" s="11"/>
      <c r="G56" s="11"/>
      <c r="H56" s="11"/>
      <c r="I56" s="11"/>
      <c r="J56" s="11"/>
      <c r="K56" s="11"/>
      <c r="N56" s="11"/>
      <c r="O56" s="11"/>
      <c r="P56" s="11"/>
      <c r="Q56" s="11"/>
      <c r="R56" s="11"/>
      <c r="S56" s="11"/>
      <c r="T56" s="11"/>
    </row>
    <row r="57" spans="2:20" s="3" customFormat="1" ht="13.8" hidden="1" customHeight="1" thickBot="1" x14ac:dyDescent="0.35">
      <c r="B57" s="11"/>
      <c r="C57" s="132" t="s">
        <v>59</v>
      </c>
      <c r="D57" s="133"/>
      <c r="E57" s="11"/>
      <c r="F57" s="11"/>
      <c r="G57" s="11"/>
      <c r="H57" s="11"/>
      <c r="I57" s="11"/>
      <c r="J57" s="11"/>
      <c r="K57" s="11"/>
      <c r="N57" s="11"/>
      <c r="O57" s="11"/>
      <c r="P57" s="11"/>
      <c r="Q57" s="11"/>
      <c r="R57" s="11"/>
      <c r="S57" s="11"/>
      <c r="T57" s="11"/>
    </row>
    <row r="58" spans="2:20" s="11" customFormat="1" ht="13.8" hidden="1" customHeight="1" x14ac:dyDescent="0.3">
      <c r="B58" s="3"/>
      <c r="C58" s="25" t="s">
        <v>60</v>
      </c>
      <c r="D58" s="31">
        <v>15</v>
      </c>
      <c r="E58" s="3"/>
      <c r="F58" s="3"/>
      <c r="G58" s="3"/>
      <c r="H58" s="3"/>
      <c r="I58" s="3"/>
      <c r="J58" s="3"/>
      <c r="K58" s="3"/>
      <c r="N58" s="3"/>
      <c r="O58" s="3"/>
      <c r="P58" s="3"/>
      <c r="Q58" s="3"/>
      <c r="R58" s="3"/>
      <c r="S58" s="3"/>
      <c r="T58" s="3"/>
    </row>
    <row r="59" spans="2:20" s="3" customFormat="1" ht="14.4" hidden="1" customHeight="1" x14ac:dyDescent="0.3">
      <c r="C59" s="26" t="s">
        <v>61</v>
      </c>
      <c r="D59" s="32">
        <v>20</v>
      </c>
      <c r="F59" s="11"/>
    </row>
    <row r="60" spans="2:20" s="3" customFormat="1" ht="13.8" hidden="1" customHeight="1" x14ac:dyDescent="0.3">
      <c r="B60" s="11"/>
      <c r="C60" s="26" t="s">
        <v>62</v>
      </c>
      <c r="D60" s="32">
        <v>30</v>
      </c>
      <c r="E60" s="11"/>
      <c r="F60" s="11"/>
      <c r="G60" s="11"/>
      <c r="H60" s="11"/>
      <c r="I60" s="11"/>
      <c r="J60" s="11"/>
      <c r="K60" s="11"/>
      <c r="N60" s="11"/>
      <c r="O60" s="11"/>
      <c r="P60" s="11"/>
      <c r="Q60" s="11"/>
      <c r="R60" s="11"/>
      <c r="S60" s="11"/>
      <c r="T60" s="11"/>
    </row>
    <row r="61" spans="2:20" s="3" customFormat="1" ht="13.8" hidden="1" customHeight="1" x14ac:dyDescent="0.3">
      <c r="C61" s="26" t="s">
        <v>63</v>
      </c>
      <c r="D61" s="33">
        <f>D45</f>
        <v>0</v>
      </c>
      <c r="E61" s="11"/>
      <c r="L61" s="35"/>
      <c r="M61" s="62"/>
    </row>
    <row r="62" spans="2:20" s="3" customFormat="1" ht="13.8" hidden="1" customHeight="1" thickBot="1" x14ac:dyDescent="0.35">
      <c r="C62" s="27" t="s">
        <v>64</v>
      </c>
      <c r="D62" s="34">
        <f>D47</f>
        <v>0</v>
      </c>
      <c r="L62" s="35"/>
    </row>
    <row r="63" spans="2:20" s="3" customFormat="1" ht="13.8" hidden="1" customHeight="1" thickBot="1" x14ac:dyDescent="0.35">
      <c r="C63" s="7" t="s">
        <v>65</v>
      </c>
      <c r="D63" s="12">
        <v>0.04</v>
      </c>
      <c r="F63" s="6" t="s">
        <v>66</v>
      </c>
    </row>
    <row r="64" spans="2:20" s="3" customFormat="1" ht="13.8" hidden="1" customHeight="1" thickBot="1" x14ac:dyDescent="0.35">
      <c r="C64" s="11"/>
      <c r="D64" s="11"/>
      <c r="L64" s="54"/>
    </row>
    <row r="65" spans="3:12" s="3" customFormat="1" ht="13.8" hidden="1" customHeight="1" thickBot="1" x14ac:dyDescent="0.35">
      <c r="C65" s="134" t="s">
        <v>67</v>
      </c>
      <c r="D65" s="135"/>
      <c r="F65" s="6" t="s">
        <v>68</v>
      </c>
    </row>
    <row r="66" spans="3:12" s="3" customFormat="1" ht="13.8" hidden="1" customHeight="1" x14ac:dyDescent="0.3">
      <c r="C66" s="28" t="s">
        <v>69</v>
      </c>
      <c r="D66" s="13">
        <f>(1- (1+(D63-D53))^(-D58))/(D63-D53)</f>
        <v>12.849263500574038</v>
      </c>
      <c r="E66" s="16"/>
    </row>
    <row r="67" spans="3:12" s="3" customFormat="1" ht="13.8" hidden="1" customHeight="1" x14ac:dyDescent="0.3">
      <c r="C67" s="29" t="s">
        <v>70</v>
      </c>
      <c r="D67" s="14">
        <f>(1- (1+(D63-D53))^(-D59))/(D63-D53)</f>
        <v>16.351433344597112</v>
      </c>
      <c r="E67" s="16"/>
    </row>
    <row r="68" spans="3:12" s="3" customFormat="1" ht="13.8" hidden="1" customHeight="1" x14ac:dyDescent="0.3">
      <c r="C68" s="29" t="s">
        <v>71</v>
      </c>
      <c r="D68" s="14">
        <f>(1- (1+(D63-D53))^(-D60))/(D63-D53)</f>
        <v>22.396455551004401</v>
      </c>
      <c r="E68" s="16"/>
    </row>
    <row r="69" spans="3:12" s="3" customFormat="1" ht="13.8" hidden="1" customHeight="1" x14ac:dyDescent="0.3">
      <c r="C69" s="29" t="s">
        <v>72</v>
      </c>
      <c r="D69" s="14">
        <f>(1- (1+(D63-D53))^(-D45))/(D63-D53)</f>
        <v>0</v>
      </c>
    </row>
    <row r="70" spans="3:12" s="3" customFormat="1" ht="13.8" hidden="1" customHeight="1" thickBot="1" x14ac:dyDescent="0.35">
      <c r="C70" s="30" t="s">
        <v>73</v>
      </c>
      <c r="D70" s="15">
        <f>(1- (1+(D63-D53))^(-D47))/(D63-D53)</f>
        <v>0</v>
      </c>
    </row>
    <row r="71" spans="3:12" s="3" customFormat="1" ht="13.8" hidden="1" customHeight="1" x14ac:dyDescent="0.3">
      <c r="C71" s="28" t="s">
        <v>74</v>
      </c>
      <c r="D71" s="13">
        <f>IFERROR((1- (1+(D63-D55))^(-D58))/(D63-D55),D58)</f>
        <v>15</v>
      </c>
    </row>
    <row r="72" spans="3:12" s="3" customFormat="1" ht="13.8" hidden="1" customHeight="1" x14ac:dyDescent="0.3">
      <c r="C72" s="29" t="s">
        <v>75</v>
      </c>
      <c r="D72" s="14">
        <f>IFERROR((1- (1+(D63-D55))^(-D59))/(D63-D55),D59)</f>
        <v>20</v>
      </c>
    </row>
    <row r="73" spans="3:12" s="3" customFormat="1" ht="13.8" hidden="1" customHeight="1" x14ac:dyDescent="0.3">
      <c r="C73" s="29" t="s">
        <v>76</v>
      </c>
      <c r="D73" s="14">
        <f>IFERROR((1- (1+(D63-D55))^(-D60))/(D63-D55),30)</f>
        <v>30</v>
      </c>
      <c r="L73" s="35"/>
    </row>
    <row r="74" spans="3:12" s="3" customFormat="1" ht="13.8" hidden="1" customHeight="1" x14ac:dyDescent="0.3">
      <c r="C74" s="29" t="s">
        <v>77</v>
      </c>
      <c r="D74" s="14">
        <f>IFERROR((1- (1+(D63-D55))^(-D45))/(D63-D55),D61)</f>
        <v>0</v>
      </c>
    </row>
    <row r="75" spans="3:12" s="3" customFormat="1" ht="13.8" hidden="1" customHeight="1" thickBot="1" x14ac:dyDescent="0.35">
      <c r="C75" s="30" t="s">
        <v>78</v>
      </c>
      <c r="D75" s="15">
        <f>IFERROR((1- (1+(D63-D55))^(-D47))/(D63-D55),D62)</f>
        <v>0</v>
      </c>
    </row>
    <row r="76" spans="3:12" s="3" customFormat="1" ht="13.8" hidden="1" customHeight="1" x14ac:dyDescent="0.3">
      <c r="C76" s="28" t="s">
        <v>79</v>
      </c>
      <c r="D76" s="13">
        <f>(1- (1+(D63))^(-D58))/(D63)</f>
        <v>11.118387432168131</v>
      </c>
    </row>
    <row r="77" spans="3:12" s="3" customFormat="1" ht="13.8" hidden="1" customHeight="1" x14ac:dyDescent="0.3">
      <c r="C77" s="29" t="s">
        <v>80</v>
      </c>
      <c r="D77" s="14">
        <f>(1- (1+(D63))^(-D59))/(D63)</f>
        <v>13.590326344967698</v>
      </c>
    </row>
    <row r="78" spans="3:12" s="3" customFormat="1" ht="13.8" hidden="1" customHeight="1" x14ac:dyDescent="0.3">
      <c r="C78" s="29" t="s">
        <v>81</v>
      </c>
      <c r="D78" s="14">
        <f>(1- (1+(D63))^(-D60))/(D63)</f>
        <v>17.292033300664492</v>
      </c>
    </row>
    <row r="79" spans="3:12" s="3" customFormat="1" ht="13.8" hidden="1" customHeight="1" x14ac:dyDescent="0.3">
      <c r="C79" s="29" t="s">
        <v>82</v>
      </c>
      <c r="D79" s="14">
        <f>(1- (1+(D63))^(-D45))/(D63)</f>
        <v>0</v>
      </c>
    </row>
    <row r="80" spans="3:12" s="3" customFormat="1" ht="13.8" hidden="1" customHeight="1" thickBot="1" x14ac:dyDescent="0.35">
      <c r="C80" s="30" t="s">
        <v>83</v>
      </c>
      <c r="D80" s="15">
        <f>(1- (1+(D63))^(-D47))/(D63)</f>
        <v>0</v>
      </c>
    </row>
    <row r="81" spans="3:6" s="3" customFormat="1" ht="13.8" hidden="1" customHeight="1" thickBot="1" x14ac:dyDescent="0.35">
      <c r="C81" s="17"/>
      <c r="D81" s="18"/>
    </row>
    <row r="82" spans="3:6" s="3" customFormat="1" ht="13.8" hidden="1" customHeight="1" thickBot="1" x14ac:dyDescent="0.35">
      <c r="C82" s="146" t="s">
        <v>84</v>
      </c>
      <c r="D82" s="147"/>
      <c r="F82" s="6" t="s">
        <v>85</v>
      </c>
    </row>
    <row r="83" spans="3:6" s="3" customFormat="1" ht="13.8" hidden="1" customHeight="1" thickBot="1" x14ac:dyDescent="0.35">
      <c r="C83" s="80" t="s">
        <v>86</v>
      </c>
      <c r="D83" s="81">
        <f>(1+D63)^(-N111)</f>
        <v>0.73069020500198378</v>
      </c>
      <c r="F83" s="84" t="s">
        <v>87</v>
      </c>
    </row>
    <row r="84" spans="3:6" s="3" customFormat="1" ht="13.8" hidden="1" customHeight="1" thickBot="1" x14ac:dyDescent="0.35"/>
    <row r="85" spans="3:6" s="3" customFormat="1" ht="13.8" hidden="1" customHeight="1" thickBot="1" x14ac:dyDescent="0.35">
      <c r="C85" s="98" t="s">
        <v>88</v>
      </c>
      <c r="D85" s="100"/>
    </row>
    <row r="86" spans="3:6" s="3" customFormat="1" ht="13.8" hidden="1" customHeight="1" x14ac:dyDescent="0.3">
      <c r="C86" s="19" t="s">
        <v>89</v>
      </c>
      <c r="D86" s="20">
        <f>D39*D52*D66</f>
        <v>0</v>
      </c>
    </row>
    <row r="87" spans="3:6" s="3" customFormat="1" ht="13.8" hidden="1" customHeight="1" x14ac:dyDescent="0.3">
      <c r="C87" s="21" t="s">
        <v>90</v>
      </c>
      <c r="D87" s="22">
        <f>D41*D54*D71</f>
        <v>0</v>
      </c>
    </row>
    <row r="88" spans="3:6" s="3" customFormat="1" ht="13.8" hidden="1" customHeight="1" thickBot="1" x14ac:dyDescent="0.35">
      <c r="C88" s="23" t="s">
        <v>91</v>
      </c>
      <c r="D88" s="24">
        <f>D43*D76</f>
        <v>0</v>
      </c>
    </row>
    <row r="89" spans="3:6" s="3" customFormat="1" ht="13.8" hidden="1" customHeight="1" thickBot="1" x14ac:dyDescent="0.35"/>
    <row r="90" spans="3:6" s="3" customFormat="1" ht="13.8" hidden="1" customHeight="1" thickBot="1" x14ac:dyDescent="0.35">
      <c r="C90" s="98" t="s">
        <v>92</v>
      </c>
      <c r="D90" s="100"/>
    </row>
    <row r="91" spans="3:6" s="3" customFormat="1" ht="13.8" hidden="1" customHeight="1" x14ac:dyDescent="0.3">
      <c r="C91" s="19" t="s">
        <v>93</v>
      </c>
      <c r="D91" s="22">
        <f>D39*D52*D67</f>
        <v>0</v>
      </c>
    </row>
    <row r="92" spans="3:6" s="3" customFormat="1" ht="13.8" hidden="1" customHeight="1" x14ac:dyDescent="0.3">
      <c r="C92" s="21" t="s">
        <v>94</v>
      </c>
      <c r="D92" s="22">
        <f>D41*D54*D72</f>
        <v>0</v>
      </c>
    </row>
    <row r="93" spans="3:6" s="3" customFormat="1" ht="15" hidden="1" customHeight="1" thickBot="1" x14ac:dyDescent="0.35">
      <c r="C93" s="23" t="s">
        <v>95</v>
      </c>
      <c r="D93" s="24">
        <f>D43*D77</f>
        <v>0</v>
      </c>
    </row>
    <row r="94" spans="3:6" s="3" customFormat="1" ht="14.4" hidden="1" customHeight="1" thickBot="1" x14ac:dyDescent="0.35"/>
    <row r="95" spans="3:6" s="3" customFormat="1" ht="15" hidden="1" customHeight="1" thickBot="1" x14ac:dyDescent="0.35">
      <c r="C95" s="98" t="s">
        <v>96</v>
      </c>
      <c r="D95" s="100"/>
    </row>
    <row r="96" spans="3:6" s="3" customFormat="1" ht="14.4" hidden="1" customHeight="1" x14ac:dyDescent="0.3">
      <c r="C96" s="19" t="s">
        <v>97</v>
      </c>
      <c r="D96" s="22">
        <f>D39*D52*D68</f>
        <v>0</v>
      </c>
    </row>
    <row r="97" spans="3:14" s="3" customFormat="1" ht="14.4" hidden="1" customHeight="1" x14ac:dyDescent="0.3">
      <c r="C97" s="21" t="s">
        <v>98</v>
      </c>
      <c r="D97" s="22">
        <f>D41*D54*D73</f>
        <v>0</v>
      </c>
    </row>
    <row r="98" spans="3:14" s="3" customFormat="1" ht="15" hidden="1" customHeight="1" thickBot="1" x14ac:dyDescent="0.35">
      <c r="C98" s="23" t="s">
        <v>99</v>
      </c>
      <c r="D98" s="24">
        <f>D43*D78</f>
        <v>0</v>
      </c>
    </row>
    <row r="99" spans="3:14" s="3" customFormat="1" ht="14.4" hidden="1" customHeight="1" thickBot="1" x14ac:dyDescent="0.35"/>
    <row r="100" spans="3:14" s="3" customFormat="1" ht="15" hidden="1" customHeight="1" thickBot="1" x14ac:dyDescent="0.35">
      <c r="C100" s="98" t="s">
        <v>100</v>
      </c>
      <c r="D100" s="100"/>
    </row>
    <row r="101" spans="3:14" s="3" customFormat="1" ht="14.4" hidden="1" customHeight="1" x14ac:dyDescent="0.3">
      <c r="C101" s="19" t="s">
        <v>101</v>
      </c>
      <c r="D101" s="22">
        <f>D39*D52*D69</f>
        <v>0</v>
      </c>
    </row>
    <row r="102" spans="3:14" s="3" customFormat="1" ht="14.4" hidden="1" customHeight="1" x14ac:dyDescent="0.3">
      <c r="C102" s="21" t="s">
        <v>102</v>
      </c>
      <c r="D102" s="22">
        <f>D41*D54*D74</f>
        <v>0</v>
      </c>
    </row>
    <row r="103" spans="3:14" s="3" customFormat="1" ht="15" hidden="1" customHeight="1" thickBot="1" x14ac:dyDescent="0.35">
      <c r="C103" s="23" t="s">
        <v>103</v>
      </c>
      <c r="D103" s="24">
        <f>D43*D79</f>
        <v>0</v>
      </c>
    </row>
    <row r="104" spans="3:14" s="3" customFormat="1" ht="14.4" hidden="1" customHeight="1" thickBot="1" x14ac:dyDescent="0.35"/>
    <row r="105" spans="3:14" s="3" customFormat="1" ht="15" hidden="1" customHeight="1" thickBot="1" x14ac:dyDescent="0.35">
      <c r="C105" s="98" t="s">
        <v>104</v>
      </c>
      <c r="D105" s="100"/>
    </row>
    <row r="106" spans="3:14" s="3" customFormat="1" ht="14.4" hidden="1" customHeight="1" x14ac:dyDescent="0.3">
      <c r="C106" s="19" t="s">
        <v>105</v>
      </c>
      <c r="D106" s="22">
        <f>D39*D52*D70</f>
        <v>0</v>
      </c>
    </row>
    <row r="107" spans="3:14" s="3" customFormat="1" ht="14.4" hidden="1" customHeight="1" x14ac:dyDescent="0.3">
      <c r="C107" s="21" t="s">
        <v>106</v>
      </c>
      <c r="D107" s="22">
        <f>D41*D54*D75</f>
        <v>0</v>
      </c>
    </row>
    <row r="108" spans="3:14" s="3" customFormat="1" ht="15" hidden="1" customHeight="1" thickBot="1" x14ac:dyDescent="0.35">
      <c r="C108" s="23" t="s">
        <v>107</v>
      </c>
      <c r="D108" s="24">
        <f>D43*D80</f>
        <v>0</v>
      </c>
    </row>
    <row r="109" spans="3:14" s="3" customFormat="1" ht="14.4" hidden="1" customHeight="1" thickBot="1" x14ac:dyDescent="0.35">
      <c r="M109" s="85" t="s">
        <v>108</v>
      </c>
      <c r="N109" s="86">
        <v>10000</v>
      </c>
    </row>
    <row r="110" spans="3:14" s="3" customFormat="1" ht="15" hidden="1" customHeight="1" thickBot="1" x14ac:dyDescent="0.35">
      <c r="C110" s="146" t="s">
        <v>109</v>
      </c>
      <c r="D110" s="147"/>
      <c r="M110" s="87"/>
      <c r="N110" s="87"/>
    </row>
    <row r="111" spans="3:14" s="3" customFormat="1" ht="15" hidden="1" customHeight="1" thickBot="1" x14ac:dyDescent="0.35">
      <c r="C111" s="82" t="s">
        <v>110</v>
      </c>
      <c r="D111" s="83">
        <f>N109*D83</f>
        <v>7306.9020500198376</v>
      </c>
      <c r="F111" s="84" t="s">
        <v>111</v>
      </c>
      <c r="M111" s="85" t="s">
        <v>112</v>
      </c>
      <c r="N111" s="88">
        <v>8</v>
      </c>
    </row>
    <row r="112" spans="3:14" s="3" customFormat="1" ht="14.4" hidden="1" customHeight="1" x14ac:dyDescent="0.3"/>
    <row r="113" spans="2:11" s="3" customFormat="1" ht="30.6" customHeight="1" x14ac:dyDescent="0.3">
      <c r="B113" s="91" t="str">
        <f>D33</f>
        <v>-</v>
      </c>
    </row>
    <row r="114" spans="2:11" s="3" customFormat="1" ht="36.6" customHeight="1" x14ac:dyDescent="0.3"/>
    <row r="115" spans="2:11" s="3" customFormat="1" ht="18.600000000000001" thickBot="1" x14ac:dyDescent="0.35">
      <c r="B115" s="116" t="s">
        <v>40</v>
      </c>
      <c r="C115" s="116"/>
      <c r="D115" s="116"/>
      <c r="E115" s="116"/>
      <c r="F115" s="116"/>
      <c r="G115" s="116"/>
      <c r="H115" s="116"/>
      <c r="I115" s="116"/>
      <c r="J115" s="116"/>
      <c r="K115" s="116"/>
    </row>
    <row r="116" spans="2:11" s="3" customFormat="1" ht="15" thickBot="1" x14ac:dyDescent="0.35">
      <c r="B116" s="98" t="s">
        <v>41</v>
      </c>
      <c r="C116" s="99"/>
      <c r="D116" s="99"/>
      <c r="E116" s="100"/>
      <c r="F116" s="98" t="s">
        <v>42</v>
      </c>
      <c r="G116" s="99"/>
      <c r="H116" s="100"/>
      <c r="I116" s="98" t="s">
        <v>43</v>
      </c>
      <c r="J116" s="99"/>
      <c r="K116" s="100"/>
    </row>
    <row r="117" spans="2:11" s="3" customFormat="1" ht="13.8" customHeight="1" x14ac:dyDescent="0.3">
      <c r="B117" s="139" t="s">
        <v>44</v>
      </c>
      <c r="C117" s="124"/>
      <c r="D117" s="124"/>
      <c r="E117" s="125"/>
      <c r="F117" s="112"/>
      <c r="G117" s="113"/>
      <c r="H117" s="149"/>
      <c r="I117" s="101"/>
      <c r="J117" s="102"/>
      <c r="K117" s="103"/>
    </row>
    <row r="118" spans="2:11" s="3" customFormat="1" ht="13.8" customHeight="1" x14ac:dyDescent="0.3">
      <c r="B118" s="140"/>
      <c r="C118" s="141"/>
      <c r="D118" s="141"/>
      <c r="E118" s="142"/>
      <c r="F118" s="104"/>
      <c r="G118" s="105"/>
      <c r="H118" s="105"/>
      <c r="I118" s="95"/>
      <c r="J118" s="96"/>
      <c r="K118" s="97"/>
    </row>
    <row r="119" spans="2:11" s="3" customFormat="1" ht="13.8" customHeight="1" x14ac:dyDescent="0.3">
      <c r="B119" s="140"/>
      <c r="C119" s="141"/>
      <c r="D119" s="141"/>
      <c r="E119" s="142"/>
      <c r="F119" s="104"/>
      <c r="G119" s="105"/>
      <c r="H119" s="105"/>
      <c r="I119" s="95"/>
      <c r="J119" s="96"/>
      <c r="K119" s="97"/>
    </row>
    <row r="120" spans="2:11" s="3" customFormat="1" ht="13.8" customHeight="1" x14ac:dyDescent="0.3">
      <c r="B120" s="140"/>
      <c r="C120" s="141"/>
      <c r="D120" s="141"/>
      <c r="E120" s="142"/>
      <c r="F120" s="104"/>
      <c r="G120" s="105"/>
      <c r="H120" s="105"/>
      <c r="I120" s="95"/>
      <c r="J120" s="96"/>
      <c r="K120" s="97"/>
    </row>
    <row r="121" spans="2:11" s="3" customFormat="1" ht="13.8" customHeight="1" thickBot="1" x14ac:dyDescent="0.35">
      <c r="B121" s="143"/>
      <c r="C121" s="144"/>
      <c r="D121" s="144"/>
      <c r="E121" s="145"/>
      <c r="F121" s="106"/>
      <c r="G121" s="107"/>
      <c r="H121" s="107"/>
      <c r="I121" s="136"/>
      <c r="J121" s="137"/>
      <c r="K121" s="138"/>
    </row>
    <row r="122" spans="2:11" s="3" customFormat="1" ht="14.4" customHeight="1" x14ac:dyDescent="0.3">
      <c r="B122" s="139" t="s">
        <v>45</v>
      </c>
      <c r="C122" s="124"/>
      <c r="D122" s="124"/>
      <c r="E122" s="125"/>
      <c r="F122" s="112"/>
      <c r="G122" s="113"/>
      <c r="H122" s="113"/>
      <c r="I122" s="101"/>
      <c r="J122" s="102"/>
      <c r="K122" s="103"/>
    </row>
    <row r="123" spans="2:11" s="3" customFormat="1" ht="14.4" customHeight="1" x14ac:dyDescent="0.3">
      <c r="B123" s="140"/>
      <c r="C123" s="141"/>
      <c r="D123" s="141"/>
      <c r="E123" s="142"/>
      <c r="F123" s="104"/>
      <c r="G123" s="105"/>
      <c r="H123" s="105"/>
      <c r="I123" s="95"/>
      <c r="J123" s="96"/>
      <c r="K123" s="97"/>
    </row>
    <row r="124" spans="2:11" s="3" customFormat="1" ht="14.4" customHeight="1" x14ac:dyDescent="0.3">
      <c r="B124" s="140"/>
      <c r="C124" s="141"/>
      <c r="D124" s="141"/>
      <c r="E124" s="142"/>
      <c r="F124" s="104"/>
      <c r="G124" s="105"/>
      <c r="H124" s="105"/>
      <c r="I124" s="95"/>
      <c r="J124" s="96"/>
      <c r="K124" s="97"/>
    </row>
    <row r="125" spans="2:11" s="3" customFormat="1" ht="14.4" customHeight="1" x14ac:dyDescent="0.3">
      <c r="B125" s="140"/>
      <c r="C125" s="141"/>
      <c r="D125" s="141"/>
      <c r="E125" s="142"/>
      <c r="F125" s="104"/>
      <c r="G125" s="105"/>
      <c r="H125" s="105"/>
      <c r="I125" s="95"/>
      <c r="J125" s="96"/>
      <c r="K125" s="97"/>
    </row>
    <row r="126" spans="2:11" s="3" customFormat="1" ht="14.4" customHeight="1" thickBot="1" x14ac:dyDescent="0.35">
      <c r="B126" s="143"/>
      <c r="C126" s="144"/>
      <c r="D126" s="144"/>
      <c r="E126" s="145"/>
      <c r="F126" s="106"/>
      <c r="G126" s="107"/>
      <c r="H126" s="107"/>
      <c r="I126" s="136"/>
      <c r="J126" s="137"/>
      <c r="K126" s="138"/>
    </row>
    <row r="127" spans="2:11" s="3" customFormat="1" ht="14.4" customHeight="1" x14ac:dyDescent="0.3">
      <c r="B127" s="139" t="s">
        <v>46</v>
      </c>
      <c r="C127" s="124"/>
      <c r="D127" s="124"/>
      <c r="E127" s="125"/>
      <c r="F127" s="112"/>
      <c r="G127" s="113"/>
      <c r="H127" s="113"/>
      <c r="I127" s="101"/>
      <c r="J127" s="102"/>
      <c r="K127" s="103"/>
    </row>
    <row r="128" spans="2:11" s="3" customFormat="1" ht="14.4" customHeight="1" x14ac:dyDescent="0.3">
      <c r="B128" s="140"/>
      <c r="C128" s="141"/>
      <c r="D128" s="141"/>
      <c r="E128" s="142"/>
      <c r="F128" s="104"/>
      <c r="G128" s="105"/>
      <c r="H128" s="105"/>
      <c r="I128" s="95"/>
      <c r="J128" s="96"/>
      <c r="K128" s="97"/>
    </row>
    <row r="129" spans="2:11" s="3" customFormat="1" ht="14.4" customHeight="1" x14ac:dyDescent="0.3">
      <c r="B129" s="140"/>
      <c r="C129" s="141"/>
      <c r="D129" s="141"/>
      <c r="E129" s="142"/>
      <c r="F129" s="104"/>
      <c r="G129" s="105"/>
      <c r="H129" s="105"/>
      <c r="I129" s="95"/>
      <c r="J129" s="96"/>
      <c r="K129" s="97"/>
    </row>
    <row r="130" spans="2:11" s="3" customFormat="1" ht="14.4" customHeight="1" x14ac:dyDescent="0.3">
      <c r="B130" s="140"/>
      <c r="C130" s="141"/>
      <c r="D130" s="141"/>
      <c r="E130" s="142"/>
      <c r="F130" s="104"/>
      <c r="G130" s="105"/>
      <c r="H130" s="105"/>
      <c r="I130" s="95"/>
      <c r="J130" s="96"/>
      <c r="K130" s="97"/>
    </row>
    <row r="131" spans="2:11" s="3" customFormat="1" ht="14.4" customHeight="1" thickBot="1" x14ac:dyDescent="0.35">
      <c r="B131" s="143"/>
      <c r="C131" s="144"/>
      <c r="D131" s="144"/>
      <c r="E131" s="145"/>
      <c r="F131" s="106"/>
      <c r="G131" s="107"/>
      <c r="H131" s="107"/>
      <c r="I131" s="136"/>
      <c r="J131" s="137"/>
      <c r="K131" s="138"/>
    </row>
    <row r="132" spans="2:11" s="3" customFormat="1" ht="14.4" customHeight="1" x14ac:dyDescent="0.3">
      <c r="B132" s="139" t="s">
        <v>47</v>
      </c>
      <c r="C132" s="124"/>
      <c r="D132" s="124"/>
      <c r="E132" s="125"/>
      <c r="F132" s="104"/>
      <c r="G132" s="105"/>
      <c r="H132" s="105"/>
      <c r="I132" s="95"/>
      <c r="J132" s="96"/>
      <c r="K132" s="97"/>
    </row>
    <row r="133" spans="2:11" s="3" customFormat="1" ht="14.4" customHeight="1" x14ac:dyDescent="0.3">
      <c r="B133" s="140"/>
      <c r="C133" s="141"/>
      <c r="D133" s="141"/>
      <c r="E133" s="142"/>
      <c r="F133" s="104"/>
      <c r="G133" s="105"/>
      <c r="H133" s="105"/>
      <c r="I133" s="95"/>
      <c r="J133" s="96"/>
      <c r="K133" s="97"/>
    </row>
    <row r="134" spans="2:11" s="3" customFormat="1" ht="14.4" customHeight="1" x14ac:dyDescent="0.3">
      <c r="B134" s="140"/>
      <c r="C134" s="141"/>
      <c r="D134" s="141"/>
      <c r="E134" s="142"/>
      <c r="F134" s="104"/>
      <c r="G134" s="105"/>
      <c r="H134" s="105"/>
      <c r="I134" s="95"/>
      <c r="J134" s="96"/>
      <c r="K134" s="97"/>
    </row>
    <row r="135" spans="2:11" s="3" customFormat="1" ht="14.4" customHeight="1" x14ac:dyDescent="0.3">
      <c r="B135" s="140"/>
      <c r="C135" s="141"/>
      <c r="D135" s="141"/>
      <c r="E135" s="142"/>
      <c r="F135" s="104"/>
      <c r="G135" s="105"/>
      <c r="H135" s="105"/>
      <c r="I135" s="95"/>
      <c r="J135" s="96"/>
      <c r="K135" s="97"/>
    </row>
    <row r="136" spans="2:11" s="3" customFormat="1" ht="14.4" customHeight="1" thickBot="1" x14ac:dyDescent="0.35">
      <c r="B136" s="143"/>
      <c r="C136" s="144"/>
      <c r="D136" s="144"/>
      <c r="E136" s="145"/>
      <c r="F136" s="106"/>
      <c r="G136" s="107"/>
      <c r="H136" s="107"/>
      <c r="I136" s="136"/>
      <c r="J136" s="137"/>
      <c r="K136" s="138"/>
    </row>
    <row r="137" spans="2:11" s="3" customFormat="1" ht="14.4" customHeight="1" x14ac:dyDescent="0.3">
      <c r="B137" s="139" t="s">
        <v>48</v>
      </c>
      <c r="C137" s="124"/>
      <c r="D137" s="124"/>
      <c r="E137" s="125"/>
      <c r="F137" s="104"/>
      <c r="G137" s="105"/>
      <c r="H137" s="105"/>
      <c r="I137" s="95"/>
      <c r="J137" s="96"/>
      <c r="K137" s="97"/>
    </row>
    <row r="138" spans="2:11" s="3" customFormat="1" ht="14.4" customHeight="1" x14ac:dyDescent="0.3">
      <c r="B138" s="140"/>
      <c r="C138" s="141"/>
      <c r="D138" s="141"/>
      <c r="E138" s="142"/>
      <c r="F138" s="104"/>
      <c r="G138" s="105"/>
      <c r="H138" s="105"/>
      <c r="I138" s="95"/>
      <c r="J138" s="96"/>
      <c r="K138" s="97"/>
    </row>
    <row r="139" spans="2:11" s="3" customFormat="1" ht="14.4" customHeight="1" x14ac:dyDescent="0.3">
      <c r="B139" s="140"/>
      <c r="C139" s="141"/>
      <c r="D139" s="141"/>
      <c r="E139" s="142"/>
      <c r="F139" s="104"/>
      <c r="G139" s="105"/>
      <c r="H139" s="105"/>
      <c r="I139" s="95"/>
      <c r="J139" s="96"/>
      <c r="K139" s="97"/>
    </row>
    <row r="140" spans="2:11" s="3" customFormat="1" ht="14.4" customHeight="1" x14ac:dyDescent="0.3">
      <c r="B140" s="140"/>
      <c r="C140" s="141"/>
      <c r="D140" s="141"/>
      <c r="E140" s="142"/>
      <c r="F140" s="104"/>
      <c r="G140" s="105"/>
      <c r="H140" s="105"/>
      <c r="I140" s="95"/>
      <c r="J140" s="96"/>
      <c r="K140" s="97"/>
    </row>
    <row r="141" spans="2:11" s="3" customFormat="1" ht="14.4" customHeight="1" thickBot="1" x14ac:dyDescent="0.35">
      <c r="B141" s="143"/>
      <c r="C141" s="144"/>
      <c r="D141" s="144"/>
      <c r="E141" s="145"/>
      <c r="F141" s="106"/>
      <c r="G141" s="107"/>
      <c r="H141" s="107"/>
      <c r="I141" s="136"/>
      <c r="J141" s="137"/>
      <c r="K141" s="138"/>
    </row>
    <row r="142" spans="2:11" s="3" customFormat="1" ht="14.4" customHeight="1" x14ac:dyDescent="0.3">
      <c r="B142" s="89"/>
      <c r="C142" s="89"/>
      <c r="D142" s="89"/>
      <c r="E142" s="89"/>
      <c r="F142" s="92"/>
      <c r="G142" s="92"/>
      <c r="H142" s="92"/>
      <c r="I142" s="93"/>
      <c r="J142" s="93"/>
      <c r="K142" s="93"/>
    </row>
    <row r="143" spans="2:11" s="3" customFormat="1" ht="28.8" customHeight="1" x14ac:dyDescent="0.3">
      <c r="B143" s="91" t="str">
        <f>D33</f>
        <v>-</v>
      </c>
    </row>
    <row r="144" spans="2:11" s="3" customFormat="1" ht="16.8" customHeight="1" x14ac:dyDescent="0.3"/>
    <row r="145" spans="2:11" s="3" customFormat="1" ht="18.600000000000001" thickBot="1" x14ac:dyDescent="0.35">
      <c r="B145" s="116" t="s">
        <v>49</v>
      </c>
      <c r="C145" s="116"/>
      <c r="D145" s="116"/>
      <c r="E145" s="116"/>
      <c r="F145" s="116"/>
      <c r="G145" s="116"/>
      <c r="H145" s="116"/>
      <c r="I145" s="116"/>
      <c r="J145" s="116"/>
      <c r="K145" s="116"/>
    </row>
    <row r="146" spans="2:11" s="3" customFormat="1" ht="372.6" customHeight="1" thickBot="1" x14ac:dyDescent="0.35">
      <c r="B146" s="117"/>
      <c r="C146" s="118"/>
      <c r="D146" s="118"/>
      <c r="E146" s="118"/>
      <c r="F146" s="118"/>
      <c r="G146" s="118"/>
      <c r="H146" s="118"/>
      <c r="I146" s="118"/>
      <c r="J146" s="118"/>
      <c r="K146" s="119"/>
    </row>
    <row r="147" spans="2:11" s="3" customFormat="1" x14ac:dyDescent="0.3"/>
    <row r="148" spans="2:11" s="3" customFormat="1" x14ac:dyDescent="0.3"/>
    <row r="149" spans="2:11" s="3" customFormat="1" x14ac:dyDescent="0.3">
      <c r="B149" s="91" t="str">
        <f>D33</f>
        <v>-</v>
      </c>
    </row>
    <row r="150" spans="2:11" s="3" customFormat="1" x14ac:dyDescent="0.3"/>
    <row r="151" spans="2:11" s="3" customFormat="1" x14ac:dyDescent="0.3"/>
    <row r="152" spans="2:11" s="3" customFormat="1" x14ac:dyDescent="0.3"/>
    <row r="153" spans="2:11" s="3" customFormat="1" x14ac:dyDescent="0.3"/>
    <row r="154" spans="2:11" s="3" customFormat="1" x14ac:dyDescent="0.3"/>
    <row r="155" spans="2:11" s="3" customFormat="1" x14ac:dyDescent="0.3"/>
    <row r="156" spans="2:11" s="3" customFormat="1" x14ac:dyDescent="0.3"/>
    <row r="157" spans="2:11" s="3" customFormat="1" x14ac:dyDescent="0.3"/>
    <row r="158" spans="2:11" s="3" customFormat="1" x14ac:dyDescent="0.3"/>
    <row r="159" spans="2:11" s="3" customFormat="1" x14ac:dyDescent="0.3"/>
    <row r="160" spans="2:11" s="3" customFormat="1" x14ac:dyDescent="0.3"/>
    <row r="161" s="3" customFormat="1" x14ac:dyDescent="0.3"/>
    <row r="162" s="3" customFormat="1" x14ac:dyDescent="0.3"/>
    <row r="163" s="3" customFormat="1" x14ac:dyDescent="0.3"/>
    <row r="164" s="3" customFormat="1" x14ac:dyDescent="0.3"/>
    <row r="165" s="3" customFormat="1" x14ac:dyDescent="0.3"/>
    <row r="166" s="3" customFormat="1" x14ac:dyDescent="0.3"/>
    <row r="167" s="3" customFormat="1" x14ac:dyDescent="0.3"/>
    <row r="168" s="3" customFormat="1" x14ac:dyDescent="0.3"/>
    <row r="169" s="3" customFormat="1" x14ac:dyDescent="0.3"/>
    <row r="170" s="3" customFormat="1" x14ac:dyDescent="0.3"/>
    <row r="171" s="3" customFormat="1" x14ac:dyDescent="0.3"/>
    <row r="172" s="3" customFormat="1" x14ac:dyDescent="0.3"/>
    <row r="173" s="3" customFormat="1" x14ac:dyDescent="0.3"/>
    <row r="174" s="3" customFormat="1" x14ac:dyDescent="0.3"/>
    <row r="175" s="3" customFormat="1" x14ac:dyDescent="0.3"/>
    <row r="176" s="3" customFormat="1" x14ac:dyDescent="0.3"/>
    <row r="177" s="3" customFormat="1" x14ac:dyDescent="0.3"/>
    <row r="178" s="3" customFormat="1" x14ac:dyDescent="0.3"/>
    <row r="179" s="3" customFormat="1" x14ac:dyDescent="0.3"/>
    <row r="180" s="3" customFormat="1" x14ac:dyDescent="0.3"/>
    <row r="181" s="3" customFormat="1" x14ac:dyDescent="0.3"/>
    <row r="182" s="3" customFormat="1" x14ac:dyDescent="0.3"/>
    <row r="183" s="3" customFormat="1" x14ac:dyDescent="0.3"/>
    <row r="184" s="3" customFormat="1" x14ac:dyDescent="0.3"/>
    <row r="185" s="3" customFormat="1" x14ac:dyDescent="0.3"/>
    <row r="186" s="3" customFormat="1" x14ac:dyDescent="0.3"/>
    <row r="187" s="3" customFormat="1" x14ac:dyDescent="0.3"/>
    <row r="188" s="3" customFormat="1" x14ac:dyDescent="0.3"/>
    <row r="189" s="3" customFormat="1" x14ac:dyDescent="0.3"/>
    <row r="190" s="3" customFormat="1" x14ac:dyDescent="0.3"/>
    <row r="191" s="3" customFormat="1" x14ac:dyDescent="0.3"/>
    <row r="192" s="3" customFormat="1" x14ac:dyDescent="0.3"/>
    <row r="193" s="3" customFormat="1" x14ac:dyDescent="0.3"/>
    <row r="194" s="3" customFormat="1" x14ac:dyDescent="0.3"/>
    <row r="195" s="3" customFormat="1" x14ac:dyDescent="0.3"/>
    <row r="196" s="3" customFormat="1" x14ac:dyDescent="0.3"/>
    <row r="197" s="3" customFormat="1" x14ac:dyDescent="0.3"/>
    <row r="198" s="3" customFormat="1" x14ac:dyDescent="0.3"/>
    <row r="199" s="3" customFormat="1" x14ac:dyDescent="0.3"/>
    <row r="200" s="3" customFormat="1" x14ac:dyDescent="0.3"/>
    <row r="201" s="3" customFormat="1" x14ac:dyDescent="0.3"/>
    <row r="202" s="3" customFormat="1" x14ac:dyDescent="0.3"/>
    <row r="203" s="3" customFormat="1" x14ac:dyDescent="0.3"/>
    <row r="204" s="3" customFormat="1" x14ac:dyDescent="0.3"/>
    <row r="205" s="3" customFormat="1" x14ac:dyDescent="0.3"/>
    <row r="206" s="3" customFormat="1" x14ac:dyDescent="0.3"/>
    <row r="207" s="3" customFormat="1" x14ac:dyDescent="0.3"/>
    <row r="208" s="3" customFormat="1" x14ac:dyDescent="0.3"/>
    <row r="209" s="3" customFormat="1" x14ac:dyDescent="0.3"/>
    <row r="210" s="3" customFormat="1" x14ac:dyDescent="0.3"/>
    <row r="211" s="3" customFormat="1" x14ac:dyDescent="0.3"/>
    <row r="212" s="3" customFormat="1" x14ac:dyDescent="0.3"/>
    <row r="213" s="3" customFormat="1" x14ac:dyDescent="0.3"/>
    <row r="214" s="3" customFormat="1" x14ac:dyDescent="0.3"/>
    <row r="215" s="3" customFormat="1" x14ac:dyDescent="0.3"/>
    <row r="216" s="3" customFormat="1" x14ac:dyDescent="0.3"/>
    <row r="217" s="3" customFormat="1" x14ac:dyDescent="0.3"/>
    <row r="218" s="3" customFormat="1" x14ac:dyDescent="0.3"/>
    <row r="219" s="3" customFormat="1" x14ac:dyDescent="0.3"/>
    <row r="220" s="3" customFormat="1" x14ac:dyDescent="0.3"/>
    <row r="221" s="3" customFormat="1" x14ac:dyDescent="0.3"/>
    <row r="222" s="3" customFormat="1" x14ac:dyDescent="0.3"/>
    <row r="223" s="3" customFormat="1" x14ac:dyDescent="0.3"/>
    <row r="224" s="3" customFormat="1" x14ac:dyDescent="0.3"/>
    <row r="225" s="3" customFormat="1" x14ac:dyDescent="0.3"/>
    <row r="226" s="3" customFormat="1" x14ac:dyDescent="0.3"/>
    <row r="227" s="3" customFormat="1" x14ac:dyDescent="0.3"/>
    <row r="228" s="3" customFormat="1" x14ac:dyDescent="0.3"/>
    <row r="229" s="3" customFormat="1" x14ac:dyDescent="0.3"/>
    <row r="230" s="3" customFormat="1" x14ac:dyDescent="0.3"/>
    <row r="231" s="3" customFormat="1" x14ac:dyDescent="0.3"/>
    <row r="232" s="3" customFormat="1" x14ac:dyDescent="0.3"/>
    <row r="233" s="3" customFormat="1" x14ac:dyDescent="0.3"/>
    <row r="234" s="3" customFormat="1" x14ac:dyDescent="0.3"/>
    <row r="235" s="3" customFormat="1" x14ac:dyDescent="0.3"/>
    <row r="236" s="3" customFormat="1" x14ac:dyDescent="0.3"/>
    <row r="237" s="3" customFormat="1" x14ac:dyDescent="0.3"/>
    <row r="238" s="3" customFormat="1" x14ac:dyDescent="0.3"/>
    <row r="239" s="3" customFormat="1" x14ac:dyDescent="0.3"/>
    <row r="240" s="3" customFormat="1" x14ac:dyDescent="0.3"/>
    <row r="241" spans="2:11" s="3" customFormat="1" x14ac:dyDescent="0.3"/>
    <row r="242" spans="2:11" s="3" customFormat="1" x14ac:dyDescent="0.3"/>
    <row r="243" spans="2:11" s="3" customFormat="1" x14ac:dyDescent="0.3"/>
    <row r="244" spans="2:11" s="3" customFormat="1" x14ac:dyDescent="0.3"/>
    <row r="245" spans="2:11" s="3" customFormat="1" x14ac:dyDescent="0.3"/>
    <row r="246" spans="2:11" s="3" customFormat="1" x14ac:dyDescent="0.3"/>
    <row r="247" spans="2:11" s="3" customFormat="1" x14ac:dyDescent="0.3"/>
    <row r="248" spans="2:11" s="3" customFormat="1" x14ac:dyDescent="0.3"/>
    <row r="249" spans="2:11" s="3" customFormat="1" x14ac:dyDescent="0.3"/>
    <row r="250" spans="2:11" s="3" customFormat="1" x14ac:dyDescent="0.3"/>
    <row r="251" spans="2:11" x14ac:dyDescent="0.3">
      <c r="B251" s="3"/>
      <c r="C251" s="3"/>
      <c r="D251" s="3"/>
      <c r="E251" s="3"/>
      <c r="F251" s="3"/>
      <c r="G251" s="3"/>
      <c r="H251" s="3"/>
      <c r="I251" s="3"/>
      <c r="J251" s="3"/>
      <c r="K251" s="3"/>
    </row>
    <row r="252" spans="2:11" x14ac:dyDescent="0.3">
      <c r="B252" s="3"/>
      <c r="C252" s="3"/>
      <c r="D252" s="3"/>
      <c r="E252" s="3"/>
      <c r="F252" s="3"/>
      <c r="G252" s="3"/>
      <c r="H252" s="3"/>
      <c r="I252" s="3"/>
      <c r="J252" s="3"/>
      <c r="K252" s="3"/>
    </row>
    <row r="253" spans="2:11" x14ac:dyDescent="0.3">
      <c r="C253" s="3"/>
      <c r="D253" s="3"/>
    </row>
    <row r="254" spans="2:11" x14ac:dyDescent="0.3">
      <c r="C254" s="3"/>
      <c r="D254" s="3"/>
    </row>
    <row r="255" spans="2:11" x14ac:dyDescent="0.3">
      <c r="C255" s="3"/>
      <c r="D255" s="3"/>
    </row>
    <row r="256" spans="2:11" x14ac:dyDescent="0.3">
      <c r="C256" s="3"/>
      <c r="D256" s="3"/>
    </row>
    <row r="257" spans="3:4" x14ac:dyDescent="0.3">
      <c r="C257" s="3"/>
      <c r="D257" s="3"/>
    </row>
    <row r="258" spans="3:4" x14ac:dyDescent="0.3">
      <c r="C258" s="3"/>
      <c r="D258" s="3"/>
    </row>
    <row r="259" spans="3:4" x14ac:dyDescent="0.3">
      <c r="C259" s="3"/>
      <c r="D259" s="3"/>
    </row>
    <row r="260" spans="3:4" x14ac:dyDescent="0.3">
      <c r="C260" s="3"/>
      <c r="D260" s="3"/>
    </row>
    <row r="261" spans="3:4" x14ac:dyDescent="0.3">
      <c r="C261" s="3"/>
      <c r="D261" s="3"/>
    </row>
    <row r="262" spans="3:4" x14ac:dyDescent="0.3">
      <c r="C262" s="3"/>
      <c r="D262" s="3"/>
    </row>
    <row r="263" spans="3:4" x14ac:dyDescent="0.3">
      <c r="C263" s="3"/>
      <c r="D263" s="3"/>
    </row>
    <row r="264" spans="3:4" x14ac:dyDescent="0.3">
      <c r="C264" s="3"/>
      <c r="D264" s="3"/>
    </row>
    <row r="265" spans="3:4" x14ac:dyDescent="0.3">
      <c r="C265" s="3"/>
      <c r="D265" s="3"/>
    </row>
    <row r="266" spans="3:4" x14ac:dyDescent="0.3">
      <c r="C266" s="3"/>
      <c r="D266" s="3"/>
    </row>
    <row r="267" spans="3:4" x14ac:dyDescent="0.3">
      <c r="C267" s="3"/>
      <c r="D267" s="3"/>
    </row>
    <row r="268" spans="3:4" x14ac:dyDescent="0.3">
      <c r="C268" s="3"/>
      <c r="D268" s="3"/>
    </row>
    <row r="269" spans="3:4" x14ac:dyDescent="0.3">
      <c r="C269" s="3"/>
      <c r="D269" s="3"/>
    </row>
    <row r="270" spans="3:4" x14ac:dyDescent="0.3">
      <c r="C270" s="3"/>
      <c r="D270" s="3"/>
    </row>
    <row r="271" spans="3:4" x14ac:dyDescent="0.3">
      <c r="C271" s="3"/>
      <c r="D271" s="3"/>
    </row>
  </sheetData>
  <sheetProtection password="C412" sheet="1" objects="1" scenarios="1" selectLockedCells="1"/>
  <mergeCells count="91">
    <mergeCell ref="B137:E141"/>
    <mergeCell ref="F137:H137"/>
    <mergeCell ref="I137:K137"/>
    <mergeCell ref="F138:H138"/>
    <mergeCell ref="I138:K138"/>
    <mergeCell ref="F139:H139"/>
    <mergeCell ref="I139:K139"/>
    <mergeCell ref="F140:H140"/>
    <mergeCell ref="I140:K140"/>
    <mergeCell ref="F141:H141"/>
    <mergeCell ref="I141:K141"/>
    <mergeCell ref="F19:G19"/>
    <mergeCell ref="F21:G21"/>
    <mergeCell ref="B115:K115"/>
    <mergeCell ref="F23:G23"/>
    <mergeCell ref="F122:H122"/>
    <mergeCell ref="I122:K122"/>
    <mergeCell ref="I119:K119"/>
    <mergeCell ref="F120:H120"/>
    <mergeCell ref="F117:H117"/>
    <mergeCell ref="C105:D105"/>
    <mergeCell ref="C82:D82"/>
    <mergeCell ref="C85:D85"/>
    <mergeCell ref="C90:D90"/>
    <mergeCell ref="C100:D100"/>
    <mergeCell ref="C95:D95"/>
    <mergeCell ref="B116:E116"/>
    <mergeCell ref="F131:H131"/>
    <mergeCell ref="B132:E136"/>
    <mergeCell ref="F132:H132"/>
    <mergeCell ref="I132:K132"/>
    <mergeCell ref="F133:H133"/>
    <mergeCell ref="I133:K133"/>
    <mergeCell ref="F134:H134"/>
    <mergeCell ref="I134:K134"/>
    <mergeCell ref="F135:H135"/>
    <mergeCell ref="I135:K135"/>
    <mergeCell ref="F136:H136"/>
    <mergeCell ref="I136:K136"/>
    <mergeCell ref="I131:K131"/>
    <mergeCell ref="B127:E131"/>
    <mergeCell ref="F130:H130"/>
    <mergeCell ref="I130:K130"/>
    <mergeCell ref="C65:D65"/>
    <mergeCell ref="I121:K121"/>
    <mergeCell ref="I126:K126"/>
    <mergeCell ref="F123:H123"/>
    <mergeCell ref="I123:K123"/>
    <mergeCell ref="F124:H124"/>
    <mergeCell ref="B117:E121"/>
    <mergeCell ref="B122:E126"/>
    <mergeCell ref="F118:H118"/>
    <mergeCell ref="I118:K118"/>
    <mergeCell ref="F125:H125"/>
    <mergeCell ref="I125:K125"/>
    <mergeCell ref="F126:H126"/>
    <mergeCell ref="F119:H119"/>
    <mergeCell ref="I124:K124"/>
    <mergeCell ref="C110:D110"/>
    <mergeCell ref="C10:K10"/>
    <mergeCell ref="B145:K145"/>
    <mergeCell ref="B146:K146"/>
    <mergeCell ref="C9:K9"/>
    <mergeCell ref="M1:X1"/>
    <mergeCell ref="B13:K13"/>
    <mergeCell ref="B6:K6"/>
    <mergeCell ref="C7:K7"/>
    <mergeCell ref="C8:K8"/>
    <mergeCell ref="C11:K11"/>
    <mergeCell ref="B29:K29"/>
    <mergeCell ref="B2:K4"/>
    <mergeCell ref="M28:X28"/>
    <mergeCell ref="F17:G17"/>
    <mergeCell ref="C51:D51"/>
    <mergeCell ref="C57:D57"/>
    <mergeCell ref="F15:G15"/>
    <mergeCell ref="I129:K129"/>
    <mergeCell ref="I116:K116"/>
    <mergeCell ref="F116:H116"/>
    <mergeCell ref="I117:K117"/>
    <mergeCell ref="F129:H129"/>
    <mergeCell ref="I120:K120"/>
    <mergeCell ref="F121:H121"/>
    <mergeCell ref="F35:J35"/>
    <mergeCell ref="D32:J32"/>
    <mergeCell ref="C35:D35"/>
    <mergeCell ref="F127:H127"/>
    <mergeCell ref="I127:K127"/>
    <mergeCell ref="F128:H128"/>
    <mergeCell ref="I128:K128"/>
    <mergeCell ref="D33:J33"/>
  </mergeCells>
  <conditionalFormatting sqref="D48">
    <cfRule type="cellIs" dxfId="1" priority="1" operator="equal">
      <formula>"Ok"</formula>
    </cfRule>
    <cfRule type="cellIs" dxfId="0" priority="2" operator="equal">
      <formula>"Ej uppfyllt"</formula>
    </cfRule>
  </conditionalFormatting>
  <pageMargins left="0.7" right="0.7" top="0.75" bottom="0.75" header="0.3" footer="0.3"/>
  <pageSetup paperSize="9" scale="97" fitToHeight="0" orientation="landscape" r:id="rId1"/>
  <rowBreaks count="3" manualBreakCount="3">
    <brk id="27" max="11" man="1"/>
    <brk id="113" max="11" man="1"/>
    <brk id="143" max="11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Precio.VS.ApplicationLogic.Workplace.EventReceivers.DocumentEventReceiver_ItemAdded_Synchronous</Name>
    <Synchronization>Synchronous</Synchronization>
    <Type>10001</Type>
    <SequenceNumber>10000</SequenceNumber>
    <Assembly>Precio.VS.ApplicationLogic, Version=1.0.0.0, Culture=neutral, PublicKeyToken=ebe4555da8d0fa9c</Assembly>
    <Class>Precio.VS.ApplicationLogic.Workplace.EventReceivers.DocumentEventReceiver</Class>
    <Data/>
    <Filter/>
  </Receiver>
  <Receiver>
    <Name>Precio.VS.ApplicationLogic.Workplace.EventReceivers.DocumentEventReceiver_ItemUpdated_Synchronous</Name>
    <Synchronization>Synchronous</Synchronization>
    <Type>10002</Type>
    <SequenceNumber>10000</SequenceNumber>
    <Assembly>Precio.VS.ApplicationLogic, Version=1.0.0.0, Culture=neutral, PublicKeyToken=ebe4555da8d0fa9c</Assembly>
    <Class>Precio.VS.ApplicationLogic.Workplace.EventReceivers.DocumentEventReceiver</Class>
    <Data/>
    <Filter/>
  </Receiver>
  <Receiver>
    <Name>Precio.VS.ApplicationLogic.Workplace.EventReceivers.DocumentEventReceiver_ItemDeleted_Synchronous</Name>
    <Synchronization>Synchronous</Synchronization>
    <Type>10003</Type>
    <SequenceNumber>10000</SequenceNumber>
    <Assembly>Precio.VS.ApplicationLogic, Version=1.0.0.0, Culture=neutral, PublicKeyToken=ebe4555da8d0fa9c</Assembly>
    <Class>Precio.VS.ApplicationLogic.Workplace.EventReceivers.DocumentEventReceiver</Class>
    <Data/>
    <Filter/>
  </Receiver>
  <Receiver>
    <Name>Precio.VS.ApplicationLogic.Workplace.EventReceivers.DocumentEventReceiver_ItemAdded_Synchronous</Name>
    <Synchronization>Synchronous</Synchronization>
    <Type>10001</Type>
    <SequenceNumber>10000</SequenceNumber>
    <Assembly>Precio.VS.ApplicationLogic, Version=1.0.0.0, Culture=neutral, PublicKeyToken=ebe4555da8d0fa9c</Assembly>
    <Class>Precio.VS.ApplicationLogic.Workplace.EventReceivers.DocumentEventReceiver</Class>
    <Data/>
    <Filter/>
  </Receiver>
  <Receiver>
    <Name>Precio.VS.ApplicationLogic.Workplace.EventReceivers.DocumentEventReceiver_ItemUpdated_Synchronous</Name>
    <Synchronization>Synchronous</Synchronization>
    <Type>10002</Type>
    <SequenceNumber>10000</SequenceNumber>
    <Assembly>Precio.VS.ApplicationLogic, Version=1.0.0.0, Culture=neutral, PublicKeyToken=ebe4555da8d0fa9c</Assembly>
    <Class>Precio.VS.ApplicationLogic.Workplace.EventReceivers.DocumentEventReceiver</Class>
    <Data/>
    <Filter/>
  </Receiver>
  <Receiver>
    <Name>Precio.VS.ApplicationLogic.Workplace.EventReceivers.DocumentEventReceiver_ItemDeleted_Synchronous</Name>
    <Synchronization>Synchronous</Synchronization>
    <Type>10003</Type>
    <SequenceNumber>10000</SequenceNumber>
    <Assembly>Precio.VS.ApplicationLogic, Version=1.0.0.0, Culture=neutral, PublicKeyToken=ebe4555da8d0fa9c</Assembly>
    <Class>Precio.VS.ApplicationLogic.Workplace.EventReceivers.DocumentEventReceiver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VSWSFolder xmlns="http://schemas.microsoft.com/sharepoint/v3">/3_Dokument/Förfrågningsunderlag/---Hela förfrågningsunderlaget</PVSWSFolder>
    <PVSWSDocStatus xmlns="http://schemas.microsoft.com/sharepoint/v3">Under arbete</PVSWSDocStatus>
    <PVSWSDocEstablishBy xmlns="http://schemas.microsoft.com/sharepoint/v3" xsi:nil="true"/>
    <PVSWSArchive xmlns="http://schemas.microsoft.com/sharepoint/v3">false</PVSWSArchive>
    <PVSWSDocAssignNr xmlns="http://schemas.microsoft.com/sharepoint/v3">10178197</PVSWSDocAssignNr>
    <PVSWSDocManager xmlns="http://schemas.microsoft.com/sharepoint/v3" xsi:nil="true"/>
    <PVSWSDocType xmlns="http://schemas.microsoft.com/sharepoint/v3" xsi:nil="true"/>
    <PVSWSDocRevDate xmlns="http://schemas.microsoft.com/sharepoint/v3" xsi:nil="true"/>
    <PVSWSDocLocation xmlns="http://schemas.microsoft.com/sharepoint/v3" xsi:nil="true"/>
    <PVSWSDocAssign2 xmlns="http://schemas.microsoft.com/sharepoint/v3" xsi:nil="true"/>
    <PVSWSDocAssign3 xmlns="http://schemas.microsoft.com/sharepoint/v3" xsi:nil="true"/>
    <PVSWSDocApproveBy xmlns="http://schemas.microsoft.com/sharepoint/v3" xsi:nil="true"/>
    <PVSWSDocSignature xmlns="http://schemas.microsoft.com/sharepoint/v3" xsi:nil="true"/>
    <PVSWSDocAssign1 xmlns="http://schemas.microsoft.com/sharepoint/v3" xsi:nil="true"/>
    <PVSWSDocDate xmlns="http://schemas.microsoft.com/sharepoint/v3">2013-03-07T15:25:42+00:00</PVSWSDocDate>
    <PVSWSDocName xmlns="http://schemas.microsoft.com/sharepoint/v3" xsi:nil="true"/>
    <PVSWSDocAssignment xmlns="http://schemas.microsoft.com/sharepoint/v3">Teknikupphandling av våv för spillvatten i flerbostadshus</PVSWSDocAssignment>
    <PVSWSDocAssign4 xmlns="http://schemas.microsoft.com/sharepoint/v3" xsi:nil="true"/>
    <PVSWSDocRevBy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Standarddokument" ma:contentTypeID="0x010100F3AFF667EC9D4557811DA86F1C6D7EFB0080FB2196AA718F4EABC96EBF286D28F6" ma:contentTypeVersion="4" ma:contentTypeDescription="" ma:contentTypeScope="" ma:versionID="86639ae95ebea637e4bd3096b445aa87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2fe602e173bfd0e0fd513d3218270526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VSWSArchive" minOccurs="0"/>
                <xsd:element ref="ns1:PVSWSFolder" minOccurs="0"/>
                <xsd:element ref="ns1:PVSWSDocAssignNr" minOccurs="0"/>
                <xsd:element ref="ns1:PVSWSDocAssignment" minOccurs="0"/>
                <xsd:element ref="ns1:PVSWSDocAssign1" minOccurs="0"/>
                <xsd:element ref="ns1:PVSWSDocAssign2" minOccurs="0"/>
                <xsd:element ref="ns1:PVSWSDocAssign3" minOccurs="0"/>
                <xsd:element ref="ns1:PVSWSDocAssign4" minOccurs="0"/>
                <xsd:element ref="ns1:PVSWSDocType" minOccurs="0"/>
                <xsd:element ref="ns1:PVSWSDocName" minOccurs="0"/>
                <xsd:element ref="ns1:PVSWSDocDate" minOccurs="0"/>
                <xsd:element ref="ns1:PVSWSDocRevDate" minOccurs="0"/>
                <xsd:element ref="ns1:PVSWSDocStatus" minOccurs="0"/>
                <xsd:element ref="ns1:PVSWSDocManager" minOccurs="0"/>
                <xsd:element ref="ns1:PVSWSDocEstablishBy" minOccurs="0"/>
                <xsd:element ref="ns1:PVSWSDocRevBy" minOccurs="0"/>
                <xsd:element ref="ns1:PVSWSDocApproveBy" minOccurs="0"/>
                <xsd:element ref="ns1:PVSWSDocSignature" minOccurs="0"/>
                <xsd:element ref="ns1:PVSWSDoc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VSWSArchive" ma:index="8" nillable="true" ma:displayName="Arkivpliktig" ma:default="FALSE" ma:description="" ma:internalName="PVSWSArchive">
      <xsd:simpleType>
        <xsd:restriction base="dms:Boolean"/>
      </xsd:simpleType>
    </xsd:element>
    <xsd:element name="PVSWSFolder" ma:index="9" nillable="true" ma:displayName="Mapp" ma:description="" ma:internalName="PVSWSFolder" ma:readOnly="true">
      <xsd:simpleType>
        <xsd:restriction base="dms:Text"/>
      </xsd:simpleType>
    </xsd:element>
    <xsd:element name="PVSWSDocAssignNr" ma:index="10" nillable="true" ma:displayName="Uppdragsnummer" ma:default="10178197" ma:description="" ma:internalName="PVSWSDocAssignNr" ma:readOnly="false">
      <xsd:simpleType>
        <xsd:restriction base="dms:Text"/>
      </xsd:simpleType>
    </xsd:element>
    <xsd:element name="PVSWSDocAssignment" ma:index="11" nillable="true" ma:displayName="Uppdragsnamn" ma:default="Teknikupphandling av våv för spillvatten i flerbostadshus" ma:description="" ma:internalName="PVSWSDocAssignment" ma:readOnly="false">
      <xsd:simpleType>
        <xsd:restriction base="dms:Text"/>
      </xsd:simpleType>
    </xsd:element>
    <xsd:element name="PVSWSDocAssign1" ma:index="12" nillable="true" ma:displayName="Uppdragsbenämning rad 1" ma:description="" ma:internalName="PVSWSDocAssign1" ma:readOnly="false">
      <xsd:simpleType>
        <xsd:restriction base="dms:Text"/>
      </xsd:simpleType>
    </xsd:element>
    <xsd:element name="PVSWSDocAssign2" ma:index="13" nillable="true" ma:displayName="Uppdragsbenämning rad 2" ma:description="" ma:internalName="PVSWSDocAssign2" ma:readOnly="false">
      <xsd:simpleType>
        <xsd:restriction base="dms:Text"/>
      </xsd:simpleType>
    </xsd:element>
    <xsd:element name="PVSWSDocAssign3" ma:index="14" nillable="true" ma:displayName="Uppdragsbenämning rad 3" ma:description="" ma:internalName="PVSWSDocAssign3" ma:readOnly="false">
      <xsd:simpleType>
        <xsd:restriction base="dms:Text"/>
      </xsd:simpleType>
    </xsd:element>
    <xsd:element name="PVSWSDocAssign4" ma:index="15" nillable="true" ma:displayName="Uppdragsbenämning rad 4" ma:description="" ma:internalName="PVSWSDocAssign4" ma:readOnly="false">
      <xsd:simpleType>
        <xsd:restriction base="dms:Text"/>
      </xsd:simpleType>
    </xsd:element>
    <xsd:element name="PVSWSDocType" ma:index="16" nillable="true" ma:displayName="Dokumenttyp" ma:default="" ma:description="" ma:format="Dropdown" ma:internalName="PVSWSDocType">
      <xsd:simpleType>
        <xsd:restriction base="dms:Choice">
          <xsd:enumeration value="Förstudie"/>
          <xsd:enumeration value="Programhandling"/>
          <xsd:enumeration value="Systemhandling"/>
          <xsd:enumeration value="Förfrågningsunderlag"/>
          <xsd:enumeration value="Bygghandling"/>
          <xsd:enumeration value="Relationshandling"/>
          <xsd:enumeration value="Utredning"/>
          <xsd:enumeration value="Rapport"/>
        </xsd:restriction>
      </xsd:simpleType>
    </xsd:element>
    <xsd:element name="PVSWSDocName" ma:index="17" nillable="true" ma:displayName="Dokumentnamn" ma:description="" ma:internalName="PVSWSDocName" ma:readOnly="false">
      <xsd:simpleType>
        <xsd:restriction base="dms:Text"/>
      </xsd:simpleType>
    </xsd:element>
    <xsd:element name="PVSWSDocDate" ma:index="18" nillable="true" ma:displayName="Datum" ma:default="[today]" ma:description="" ma:format="DateOnly" ma:internalName="PVSWSDocDate">
      <xsd:simpleType>
        <xsd:restriction base="dms:DateTime"/>
      </xsd:simpleType>
    </xsd:element>
    <xsd:element name="PVSWSDocRevDate" ma:index="19" nillable="true" ma:displayName="Revideringsdatum" ma:description="" ma:format="DateOnly" ma:internalName="PVSWSDocRevDate">
      <xsd:simpleType>
        <xsd:restriction base="dms:DateTime"/>
      </xsd:simpleType>
    </xsd:element>
    <xsd:element name="PVSWSDocStatus" ma:index="20" nillable="true" ma:displayName="Status" ma:default="Under arbete" ma:description="" ma:format="Dropdown" ma:internalName="PVSWSDocStatus">
      <xsd:simpleType>
        <xsd:restriction base="dms:Choice">
          <xsd:enumeration value="Under arbete"/>
          <xsd:enumeration value="Preliminär"/>
          <xsd:enumeration value="För granskning"/>
          <xsd:enumeration value="För godkännande"/>
          <xsd:enumeration value="Godkänd"/>
        </xsd:restriction>
      </xsd:simpleType>
    </xsd:element>
    <xsd:element name="PVSWSDocManager" ma:index="21" nillable="true" ma:displayName="Handläggare" ma:description="" ma:internalName="PVSWSDocManager" ma:readOnly="false">
      <xsd:simpleType>
        <xsd:restriction base="dms:Text"/>
      </xsd:simpleType>
    </xsd:element>
    <xsd:element name="PVSWSDocEstablishBy" ma:index="22" nillable="true" ma:displayName="Upprättad av" ma:description="" ma:internalName="PVSWSDocEstablishBy" ma:readOnly="false">
      <xsd:simpleType>
        <xsd:restriction base="dms:Text"/>
      </xsd:simpleType>
    </xsd:element>
    <xsd:element name="PVSWSDocRevBy" ma:index="23" nillable="true" ma:displayName="Granskad av" ma:description="" ma:internalName="PVSWSDocRevBy" ma:readOnly="false">
      <xsd:simpleType>
        <xsd:restriction base="dms:Text"/>
      </xsd:simpleType>
    </xsd:element>
    <xsd:element name="PVSWSDocApproveBy" ma:index="24" nillable="true" ma:displayName="Godkänd av" ma:description="" ma:internalName="PVSWSDocApproveBy" ma:readOnly="false">
      <xsd:simpleType>
        <xsd:restriction base="dms:Text"/>
      </xsd:simpleType>
    </xsd:element>
    <xsd:element name="PVSWSDocSignature" ma:index="25" nillable="true" ma:displayName="Signatur" ma:description="" ma:internalName="PVSWSDocSignature" ma:readOnly="false">
      <xsd:simpleType>
        <xsd:restriction base="dms:Text"/>
      </xsd:simpleType>
    </xsd:element>
    <xsd:element name="PVSWSDocLocation" ma:index="26" nillable="true" ma:displayName="Fack" ma:description="" ma:internalName="PVSWSDocLocation" ma:readOnly="fals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A7A15C-FCE8-4EB6-A842-171CF05C158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03C2084-FE66-4672-A866-2F2B33936BAD}">
  <ds:schemaRefs>
    <ds:schemaRef ds:uri="http://schemas.microsoft.com/office/2006/documentManagement/types"/>
    <ds:schemaRef ds:uri="http://schemas.microsoft.com/office/2006/metadata/properties"/>
    <ds:schemaRef ds:uri="http://schemas.microsoft.com/sharepoint/v3"/>
    <ds:schemaRef ds:uri="http://purl.org/dc/elements/1.1/"/>
    <ds:schemaRef ds:uri="http://schemas.microsoft.com/office/infopath/2007/PartnerControls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35DD178-821E-46B2-BDBD-72653CAFD0C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AF804FF-3801-4D54-B6C0-427E6CF7DD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xsi="http://www.w3.org/2001/XMLSchema-instance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1</vt:i4>
      </vt:variant>
    </vt:vector>
  </HeadingPairs>
  <TitlesOfParts>
    <vt:vector size="2" baseType="lpstr">
      <vt:lpstr>LCC</vt:lpstr>
      <vt:lpstr>LCC!Utskriftsområde</vt:lpstr>
    </vt:vector>
  </TitlesOfParts>
  <Company>WSP Group Plc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>
  <dc:creator xmlns:dc="http://purl.org/dc/elements/1.1/">Anders Nykvist</dc:creator>
  <cp:lastModifiedBy xmlns:dc="http://purl.org/dc/elements/1.1/" xmlns:dcterms="http://purl.org/dc/terms/" xmlns:dcmitype="http://purl.org/dc/dcmitype/" xmlns:xsi="http://www.w3.org/2001/XMLSchema-instance">Anders Nykvist</cp:lastModifiedBy>
  <cp:lastPrinted xmlns:dc="http://purl.org/dc/elements/1.1/" xmlns:dcterms="http://purl.org/dc/terms/" xmlns:dcmitype="http://purl.org/dc/dcmitype/" xmlns:xsi="http://www.w3.org/2001/XMLSchema-instance">2013-08-22T14:16:17Z</cp:lastPrinted>
  <dcterms:created xmlns:dcterms="http://purl.org/dc/terms/" xmlns:dc="http://purl.org/dc/elements/1.1/" xmlns:dcmitype="http://purl.org/dc/dcmitype/" xmlns:xsi="http://www.w3.org/2001/XMLSchema-instance" xsi:type="dcterms:W3CDTF">2012-06-15T08:44:35Z</dcterms:created>
  <dcterms:modified xmlns:dcterms="http://purl.org/dc/terms/" xmlns:dc="http://purl.org/dc/elements/1.1/" xmlns:dcmitype="http://purl.org/dc/dcmitype/" xmlns:xsi="http://www.w3.org/2001/XMLSchema-instance" xsi:type="dcterms:W3CDTF">2013-08-22T14:37:21Z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0x010100F3AFF667EC9D4557811DA86F1C6D7EFB0080FB2196AA718F4EABC96EBF286D28F6</vt:lpwstr>
  </property>
</Properties>
</file>